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hidePivotFieldList="1" defaultThemeVersion="124226"/>
  <bookViews>
    <workbookView xWindow="240" yWindow="105" windowWidth="14805" windowHeight="8010" tabRatio="560" activeTab="2"/>
  </bookViews>
  <sheets>
    <sheet name="سبد 2" sheetId="2" r:id="rId1"/>
    <sheet name="سبد 3" sheetId="7" r:id="rId2"/>
    <sheet name="Sheet3" sheetId="5" r:id="rId3"/>
    <sheet name="Sheet6" sheetId="9" r:id="rId4"/>
    <sheet name="Sheet7" sheetId="10" r:id="rId5"/>
  </sheets>
  <externalReferences>
    <externalReference r:id="rId6"/>
  </externalReferences>
  <definedNames>
    <definedName name="_xlnm._FilterDatabase" localSheetId="2" hidden="1">Sheet3!$A$1:$O$1</definedName>
    <definedName name="ASD">[1]کارمزد!#REF!</definedName>
    <definedName name="Bazar">[1]کارمزد!$A$5:$A$6</definedName>
    <definedName name="CategoriesExpense">{"room &amp; board";"tuition &amp; fees";"books &amp; supplies";"transportation";"discretionary";"other expenses"}</definedName>
    <definedName name="CategoriesIncome">{"financial aid";"wages (after-tax)";"family help";"from savings";"other"}</definedName>
    <definedName name="FirstMonth">UPPER(TEXT(StartDate,"mmm "))</definedName>
    <definedName name="income_percent_selected_period">'[1]مدیریت سهام'!#REF!</definedName>
    <definedName name="MarketWatchPlus.aspx?d_0" localSheetId="2" hidden="1">Sheet3!#REF!</definedName>
    <definedName name="NextMonth">UPPER(TEXT(EOMONTH(VALUE('[1]مدیریت سهام'!XFD1 &amp; "1"),0)+1,"mmm "))</definedName>
    <definedName name="PercentsExpense">'[1]مدیریت سهام'!#REF!,'[1]مدیریت سهام'!#REF!,'[1]مدیریت سهام'!#REF!,'[1]مدیریت سهام'!#REF!,'[1]مدیریت سهام'!#REF!,'[1]مدیریت سهام'!#REF!</definedName>
    <definedName name="PercentsIncome">'[1]مدیریت سهام'!#REF!</definedName>
    <definedName name="Periods">'[1]مدیریت سهام'!#REF!</definedName>
    <definedName name="S">[1]کارمزد!#REF!</definedName>
    <definedName name="SAD">#REF!</definedName>
    <definedName name="ScrollBarValue">[1]chart_calcs!$D$13</definedName>
    <definedName name="SelectedPeriod">INDEX(Periods,,ScrollBarValue)</definedName>
    <definedName name="SelectedPeriodCashFlowNegative">INDEX('[1]مدیریت سهام'!#REF!,,SelectedPeriodColumn) * NOT(SelectedPeriodIsFunded)</definedName>
    <definedName name="SelectedPeriodCashFlowNegative_Mirror">CHOOSE({1,2,3},0,SelectedPeriodCashFlowNegative,-(MAX(ABS(SelectedPeriodCashFlowNegative),SelectedPeriodCashFlowPositive)))</definedName>
    <definedName name="SelectedPeriodCashFlowPositive">INDEX('[1]مدیریت سهام'!#REF!,,SelectedPeriodColumn) * SelectedPeriodIsFunded</definedName>
    <definedName name="SelectedPeriodCashFlowPositive_Mirror">CHOOSE({1,2,3},0,SelectedPeriodCashFlowPositive,(MAX(ABS(SelectedPeriodCashFlowNegative),SelectedPeriodCashFlowPositive)))</definedName>
    <definedName name="SelectedPeriodColumn">MATCH(SelectedPeriod,Periods,0)</definedName>
    <definedName name="SelectedPeriodIsFunded">INDEX('[1]مدیریت سهام'!$F$16:$N$16,,SelectedPeriodColumn)&gt;=INDEX('[1]مدیریت سهام'!#REF!,,SelectedPeriodColumn)</definedName>
    <definedName name="SelectedStartMonth">'[1]مدیریت سهام'!#REF!</definedName>
    <definedName name="StartDate">DATEVALUE(SelectedStartMonth &amp;  "1, " &amp; YEAR(TODAY()))</definedName>
    <definedName name="Symbol">#REF!</definedName>
    <definedName name="دیده_بان_بازار" localSheetId="2" hidden="1">Sheet3!$A$2:$O$378</definedName>
    <definedName name="دیده_بان_بازار" localSheetId="3" hidden="1">Sheet6!$A$1:$O$378</definedName>
    <definedName name="قیمت">#REF!</definedName>
  </definedNames>
  <calcPr calcId="152511"/>
  <extLst>
    <ext xmlns:x15="http://schemas.microsoft.com/office/spreadsheetml/2010/11/main" uri="{FCE2AD5D-F65C-4FA6-A056-5C36A1767C68}">
      <x15:dataModel>
        <x15:modelTables>
          <x15:modelTable id="دیده بان بازار_2a9faed8-a398-417c-89ee-ef074776e9f1" name="دیده بان بازار" connection="MarketWatchPlus"/>
        </x15:modelTables>
      </x15:dataModel>
    </ext>
  </extLst>
</workbook>
</file>

<file path=xl/calcChain.xml><?xml version="1.0" encoding="utf-8"?>
<calcChain xmlns="http://schemas.openxmlformats.org/spreadsheetml/2006/main">
  <c r="B2" i="2" l="1"/>
  <c r="D1" i="2"/>
</calcChain>
</file>

<file path=xl/connections.xml><?xml version="1.0" encoding="utf-8"?>
<connections xmlns="http://schemas.openxmlformats.org/spreadsheetml/2006/main">
  <connection id="1" sourceFile="http://www.tsetmc.com/tsev2/excel/MarketWatchPlus.aspx?d=0" interval="5" name="MarketWatchPlus" type="100" refreshedVersion="5" minRefreshableVersion="5" saveData="1">
    <extLst>
      <ext xmlns:x15="http://schemas.microsoft.com/office/spreadsheetml/2010/11/main" uri="{DE250136-89BD-433C-8126-D09CA5730AF9}">
        <x15:connection id="171ed2ea-1ced-49dc-8f2e-0e5f05134424" autoDelete="1"/>
      </ext>
    </extLst>
  </connection>
  <connection id="2" keepAlive="1" name="ModelConnection_دیده بان بازار" description="Data Model" type="5" refreshedVersion="5" minRefreshableVersion="5" saveData="1">
    <dbPr connection="Data Model Connection" command="دیده بان بازار" commandType="3"/>
    <extLst>
      <ext xmlns:x15="http://schemas.microsoft.com/office/spreadsheetml/2010/11/main" uri="{DE250136-89BD-433C-8126-D09CA5730AF9}">
        <x15:connection id="" model="1"/>
      </ext>
    </extLst>
  </connection>
  <connection id="3" keepAlive="1" name="ModelConnection_دیده بان بازار1" description="Data Model" type="5" refreshedVersion="5" minRefreshableVersion="5" saveData="1">
    <dbPr connection="Data Model Connection" command="دیده بان بازار" commandType="3"/>
    <extLst>
      <ext xmlns:x15="http://schemas.microsoft.com/office/spreadsheetml/2010/11/main" uri="{DE250136-89BD-433C-8126-D09CA5730AF9}">
        <x15:connection id="" model="1"/>
      </ext>
    </extLst>
  </connection>
  <connection id="4" keepAlive="1" name="ThisWorkbookDataModel" description="Data Model" type="5" refreshedVersion="5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<sst xmlns="http://schemas.openxmlformats.org/spreadsheetml/2006/main" count="1554" uniqueCount="744">
  <si>
    <t>نماد</t>
  </si>
  <si>
    <t>مداران</t>
  </si>
  <si>
    <t>آخرین</t>
  </si>
  <si>
    <t>پایانی</t>
  </si>
  <si>
    <t>تعداد</t>
  </si>
  <si>
    <t>حجم</t>
  </si>
  <si>
    <t>ارزش</t>
  </si>
  <si>
    <t>مفاخر</t>
  </si>
  <si>
    <t>رانفور</t>
  </si>
  <si>
    <t>ركيش</t>
  </si>
  <si>
    <t>رتاپ</t>
  </si>
  <si>
    <t>سيستم</t>
  </si>
  <si>
    <t>مرقام</t>
  </si>
  <si>
    <t>فن آوا</t>
  </si>
  <si>
    <t>42.4 M</t>
  </si>
  <si>
    <t>افرا</t>
  </si>
  <si>
    <t>داده فن آوا</t>
  </si>
  <si>
    <t>فن آوا كارت</t>
  </si>
  <si>
    <t>انفورماتيك</t>
  </si>
  <si>
    <t>2.0 B</t>
  </si>
  <si>
    <t>2.4 B</t>
  </si>
  <si>
    <t>3.4 B</t>
  </si>
  <si>
    <t>3.8 B</t>
  </si>
  <si>
    <t>1.9 B</t>
  </si>
  <si>
    <t>329.4 M</t>
  </si>
  <si>
    <t>241.8 M</t>
  </si>
  <si>
    <t>قیمت</t>
  </si>
  <si>
    <t>j7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</si>
  <si>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</si>
  <si>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</si>
  <si>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</si>
  <si>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</si>
  <si>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</si>
  <si>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</si>
  <si>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</si>
  <si>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</si>
  <si>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</si>
  <si>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</si>
  <si>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</si>
  <si>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</si>
  <si>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</si>
  <si>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</si>
  <si>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نام</t>
  </si>
  <si>
    <t>خساپا</t>
  </si>
  <si>
    <t>سايپا</t>
  </si>
  <si>
    <t>وبصادر</t>
  </si>
  <si>
    <t>بانك صادرات ايران</t>
  </si>
  <si>
    <t>پترولح</t>
  </si>
  <si>
    <t>گروه پتروشيمي س. ايرانيان</t>
  </si>
  <si>
    <t>وساپا</t>
  </si>
  <si>
    <t>سرمايه‌گذاري‌ سايپا</t>
  </si>
  <si>
    <t>خودرو</t>
  </si>
  <si>
    <t>ايران‌ خودرو</t>
  </si>
  <si>
    <t>خودروح</t>
  </si>
  <si>
    <t>فاذر</t>
  </si>
  <si>
    <t>صنايع‌ آذرآب‌</t>
  </si>
  <si>
    <t>شبندر</t>
  </si>
  <si>
    <t>پالايش نفت بندرعباس</t>
  </si>
  <si>
    <t>تسه9301</t>
  </si>
  <si>
    <t>بانك مسكن</t>
  </si>
  <si>
    <t>خبهمن</t>
  </si>
  <si>
    <t>گروه‌بهمن‌</t>
  </si>
  <si>
    <t>تسه9212</t>
  </si>
  <si>
    <t>وبملت</t>
  </si>
  <si>
    <t>بانك ملت</t>
  </si>
  <si>
    <t>ورنا</t>
  </si>
  <si>
    <t>سرمايه‌گذاري‌ رنا(هلدينگ‌</t>
  </si>
  <si>
    <t>اخابر</t>
  </si>
  <si>
    <t>مخابرات ايران</t>
  </si>
  <si>
    <t>خزاميا</t>
  </si>
  <si>
    <t>زامياد</t>
  </si>
  <si>
    <t>حسينا</t>
  </si>
  <si>
    <t>توسعه خدمات دريايي وبندري سينا</t>
  </si>
  <si>
    <t>تسه9211</t>
  </si>
  <si>
    <t>تاپيكو</t>
  </si>
  <si>
    <t>س. نفت و گاز و پتروشيمي تأمين</t>
  </si>
  <si>
    <t>وبيمه</t>
  </si>
  <si>
    <t>سرمايه‌ گذاري‌ صنعت‌ بيمه‌</t>
  </si>
  <si>
    <t>دي</t>
  </si>
  <si>
    <t>بانك دي</t>
  </si>
  <si>
    <t>خكاوه</t>
  </si>
  <si>
    <t>سايپا ديزل‌</t>
  </si>
  <si>
    <t>ولساپا</t>
  </si>
  <si>
    <t>ليزينگ رايان‌ سايپا</t>
  </si>
  <si>
    <t>رمپنا</t>
  </si>
  <si>
    <t>گروه مپنا (سهامي عام)</t>
  </si>
  <si>
    <t>شاوان</t>
  </si>
  <si>
    <t>پالايش نفت لاوان</t>
  </si>
  <si>
    <t>بترانس</t>
  </si>
  <si>
    <t>ايران‌ ترانسفو</t>
  </si>
  <si>
    <t>توريل</t>
  </si>
  <si>
    <t>توکاريل</t>
  </si>
  <si>
    <t>وخارزمح</t>
  </si>
  <si>
    <t>سرمايه گذاري خوارزمي</t>
  </si>
  <si>
    <t>فاسمين</t>
  </si>
  <si>
    <t>كالسيمين‌</t>
  </si>
  <si>
    <t>بمپنا</t>
  </si>
  <si>
    <t>توليد برق عسلويه مپنا</t>
  </si>
  <si>
    <t>حخزر</t>
  </si>
  <si>
    <t>كشتيراني درياي خزر</t>
  </si>
  <si>
    <t>تسه9210</t>
  </si>
  <si>
    <t>ولغدر</t>
  </si>
  <si>
    <t>ليزينگ‌خودروغدير</t>
  </si>
  <si>
    <t>وتجارت</t>
  </si>
  <si>
    <t>بانك تجارت</t>
  </si>
  <si>
    <t>ثتران</t>
  </si>
  <si>
    <t>سرمايه گذاري مسكن تهران</t>
  </si>
  <si>
    <t>ثباغ</t>
  </si>
  <si>
    <t>شهرسازي و خانه سازي باغميشه</t>
  </si>
  <si>
    <t>ارفع</t>
  </si>
  <si>
    <t>شركت آهن و فولاد ارفع</t>
  </si>
  <si>
    <t>تسه9206</t>
  </si>
  <si>
    <t>فملي</t>
  </si>
  <si>
    <t>ملي‌ صنايع‌ مس‌ ايران‌‌</t>
  </si>
  <si>
    <t>وپاسار</t>
  </si>
  <si>
    <t>بانك پاسارگاد</t>
  </si>
  <si>
    <t>كچيني</t>
  </si>
  <si>
    <t>چيني‌ ايران‌</t>
  </si>
  <si>
    <t>خاور</t>
  </si>
  <si>
    <t>ايران‌ خودروديزل‌</t>
  </si>
  <si>
    <t>وخارزم</t>
  </si>
  <si>
    <t>وغدير</t>
  </si>
  <si>
    <t>سرمايه‌گذاري‌غدير(هلدينگ‌</t>
  </si>
  <si>
    <t>خگستر</t>
  </si>
  <si>
    <t>گسترش‌سرمايه‌گذاري‌ايران‌خودرو</t>
  </si>
  <si>
    <t>تسه9208</t>
  </si>
  <si>
    <t>تكمبا</t>
  </si>
  <si>
    <t>كمباين‌ سازي‌ ايران‌</t>
  </si>
  <si>
    <t>تكنو</t>
  </si>
  <si>
    <t>تكنوتار</t>
  </si>
  <si>
    <t>وملت</t>
  </si>
  <si>
    <t>سرمايه‌گذاري‌ملت‌</t>
  </si>
  <si>
    <t>ونفت</t>
  </si>
  <si>
    <t>سرمايه‌گذاري صنعت‌نفت‌‌</t>
  </si>
  <si>
    <t>وساخت</t>
  </si>
  <si>
    <t>سرمايه گذاري ساختمان ايران</t>
  </si>
  <si>
    <t>غالبر</t>
  </si>
  <si>
    <t>لبنيات‌كالبر</t>
  </si>
  <si>
    <t>پارسان</t>
  </si>
  <si>
    <t>گسترش نفت و گاز پارسيان</t>
  </si>
  <si>
    <t>تيپيكو</t>
  </si>
  <si>
    <t>سرمايه گذاري دارويي تامين</t>
  </si>
  <si>
    <t>غبشهر</t>
  </si>
  <si>
    <t>صنعتي‌ بهشهر</t>
  </si>
  <si>
    <t>داده‌پردازي‌ايران‌</t>
  </si>
  <si>
    <t>وبانك</t>
  </si>
  <si>
    <t>سرمايه گذاري گروه توسعه ملي</t>
  </si>
  <si>
    <t>ثشاهد</t>
  </si>
  <si>
    <t>سرمايه‌ گذاري‌ شاهد</t>
  </si>
  <si>
    <t>خپارس</t>
  </si>
  <si>
    <t>پارس‌ خودرو</t>
  </si>
  <si>
    <t>حپترو</t>
  </si>
  <si>
    <t>حمل و نقل پتروشيمي( سهامي عام</t>
  </si>
  <si>
    <t>فارس</t>
  </si>
  <si>
    <t>صنايع پتروشيمي خليج فارس</t>
  </si>
  <si>
    <t>وگردش</t>
  </si>
  <si>
    <t>بانك گردشگري</t>
  </si>
  <si>
    <t>فولاد</t>
  </si>
  <si>
    <t>فولاد مباركه اصفهان</t>
  </si>
  <si>
    <t>شاراك</t>
  </si>
  <si>
    <t>پتروشيمي شازند</t>
  </si>
  <si>
    <t>واتي</t>
  </si>
  <si>
    <t>سرمايه‌ گذاري‌ آتيه‌ دماوند</t>
  </si>
  <si>
    <t>كاذر</t>
  </si>
  <si>
    <t>فرآورده‌هاي‌نسوزآذر</t>
  </si>
  <si>
    <t>وانصار</t>
  </si>
  <si>
    <t>بانك انصار</t>
  </si>
  <si>
    <t>توسعه فناوري اطلاعات خوارزمي</t>
  </si>
  <si>
    <t>خكمك</t>
  </si>
  <si>
    <t>كمك‌فنرايندامين‌</t>
  </si>
  <si>
    <t>وپارس</t>
  </si>
  <si>
    <t>بانك‌پارسيان‌</t>
  </si>
  <si>
    <t>اعتلا</t>
  </si>
  <si>
    <t>شركت سرمايه گذاري اعتلاء البرز</t>
  </si>
  <si>
    <t>خمحركه</t>
  </si>
  <si>
    <t>نيرو محركه‌</t>
  </si>
  <si>
    <t>كروي</t>
  </si>
  <si>
    <t>توسعه‌ معادن‌ روي‌ ايران‌</t>
  </si>
  <si>
    <t>آكنتور</t>
  </si>
  <si>
    <t>كنتورسازي‌ايران‌</t>
  </si>
  <si>
    <t>ومعادن</t>
  </si>
  <si>
    <t>توسعه‌معادن‌وفلزات‌</t>
  </si>
  <si>
    <t>لابسا</t>
  </si>
  <si>
    <t>آبسال‌</t>
  </si>
  <si>
    <t>شمواد</t>
  </si>
  <si>
    <t>توليدمواداوليه‌والياف‌مصنوعي‌</t>
  </si>
  <si>
    <t>ثاخت</t>
  </si>
  <si>
    <t>بين‌المللي‌توسعه‌ساختمان</t>
  </si>
  <si>
    <t>خراسان</t>
  </si>
  <si>
    <t>شركت پتروشيمي خراسان</t>
  </si>
  <si>
    <t>ختوقا</t>
  </si>
  <si>
    <t>قطعات‌ اتومبيل‌ ايران‌</t>
  </si>
  <si>
    <t>ذوب</t>
  </si>
  <si>
    <t>سهامي ذوب آهن اصفهان</t>
  </si>
  <si>
    <t>خدمات‌انفورماتيك‌</t>
  </si>
  <si>
    <t>قشكر</t>
  </si>
  <si>
    <t>شكرشاهرود</t>
  </si>
  <si>
    <t>حكمت</t>
  </si>
  <si>
    <t>بانك حكمت ايرانيان</t>
  </si>
  <si>
    <t>تسه9205</t>
  </si>
  <si>
    <t>دانا</t>
  </si>
  <si>
    <t>بيمه دانا</t>
  </si>
  <si>
    <t>كي بي سي</t>
  </si>
  <si>
    <t>شركت كي بي سي</t>
  </si>
  <si>
    <t>شبهرن</t>
  </si>
  <si>
    <t>نفت‌ بهران‌</t>
  </si>
  <si>
    <t>وپست</t>
  </si>
  <si>
    <t>پست بانك ايران</t>
  </si>
  <si>
    <t>ثمسكن</t>
  </si>
  <si>
    <t>سرمايه‌گذاري‌ مسكن‌</t>
  </si>
  <si>
    <t>تجارت الكترونيك پارسيان</t>
  </si>
  <si>
    <t>همراه</t>
  </si>
  <si>
    <t>شركت ارتباطات سيار ايران</t>
  </si>
  <si>
    <t>وخاور</t>
  </si>
  <si>
    <t>بانك خاورميانه</t>
  </si>
  <si>
    <t>تسه9209</t>
  </si>
  <si>
    <t>پترول</t>
  </si>
  <si>
    <t>خمهر</t>
  </si>
  <si>
    <t>مهركام‌پارس‌</t>
  </si>
  <si>
    <t>سفارس</t>
  </si>
  <si>
    <t>سيمان‌فارس‌وخوزستان</t>
  </si>
  <si>
    <t>حفارس</t>
  </si>
  <si>
    <t>حمل و نقل بين المللي خليج فارس</t>
  </si>
  <si>
    <t>وصنعت</t>
  </si>
  <si>
    <t>سرمايه‌ گذاري‌ صنعت‌ ومعدن‌</t>
  </si>
  <si>
    <t>شپديس</t>
  </si>
  <si>
    <t>پتروشيمي پرديس</t>
  </si>
  <si>
    <t>كارت اعتباري ايران كيش</t>
  </si>
  <si>
    <t>ختور</t>
  </si>
  <si>
    <t>رادياتور ايران‌</t>
  </si>
  <si>
    <t>وپترو</t>
  </si>
  <si>
    <t>سرمايه‌گذاري صنايع پتروشيمي‌</t>
  </si>
  <si>
    <t>كگاز</t>
  </si>
  <si>
    <t>شيشه‌ و گاز</t>
  </si>
  <si>
    <t>كرماشا</t>
  </si>
  <si>
    <t>صنايع پتروشيمي كرمانشاه</t>
  </si>
  <si>
    <t>تسه9112</t>
  </si>
  <si>
    <t>البرز</t>
  </si>
  <si>
    <t>بيمه البرز</t>
  </si>
  <si>
    <t>تسه9107</t>
  </si>
  <si>
    <t>ولصنم</t>
  </si>
  <si>
    <t>ليزينگ‌صنعت‌ومعدن‌</t>
  </si>
  <si>
    <t>بكام</t>
  </si>
  <si>
    <t>كارخانجات توليدي شهيد قندي</t>
  </si>
  <si>
    <t>وتوشه</t>
  </si>
  <si>
    <t>سرمايه گذاري پارس‌ توشه‌</t>
  </si>
  <si>
    <t>غپينو</t>
  </si>
  <si>
    <t>پارس‌ مينو</t>
  </si>
  <si>
    <t>وتوسم</t>
  </si>
  <si>
    <t>سرمايه‌گذاري‌توسعه‌ملي‌</t>
  </si>
  <si>
    <t>خچرخشح</t>
  </si>
  <si>
    <t>چرخشگر</t>
  </si>
  <si>
    <t>تسه9207</t>
  </si>
  <si>
    <t>شنفت</t>
  </si>
  <si>
    <t>نفت‌ پارس‌</t>
  </si>
  <si>
    <t>پرديس</t>
  </si>
  <si>
    <t>سرمايه گذاري پرديس</t>
  </si>
  <si>
    <t>تسه9204</t>
  </si>
  <si>
    <t>غشاذر</t>
  </si>
  <si>
    <t>‌پگاه‌آذربايجان‌غربي‌</t>
  </si>
  <si>
    <t>خوساز</t>
  </si>
  <si>
    <t>محورسازان‌ايران‌خودرو</t>
  </si>
  <si>
    <t>شكربن</t>
  </si>
  <si>
    <t>كربن‌ ايران‌</t>
  </si>
  <si>
    <t>سپاها</t>
  </si>
  <si>
    <t>سيمان‌سپاهان‌</t>
  </si>
  <si>
    <t>وايران</t>
  </si>
  <si>
    <t>ليزينگ ايرانيان</t>
  </si>
  <si>
    <t>كسرا</t>
  </si>
  <si>
    <t>سراميك‌هاي‌صنعتي‌اردكان‌</t>
  </si>
  <si>
    <t>تسه9202</t>
  </si>
  <si>
    <t>وسپه</t>
  </si>
  <si>
    <t>سرمايه‌گذاري‌ سپه‌</t>
  </si>
  <si>
    <t>دكوثر</t>
  </si>
  <si>
    <t>داروسازي‌ كوثر</t>
  </si>
  <si>
    <t>وتوصا</t>
  </si>
  <si>
    <t>سرمايه‌گذاريتوسعه‌صنعتي‌ايران‌</t>
  </si>
  <si>
    <t>بسويچ</t>
  </si>
  <si>
    <t>پارس‌سويچ‌</t>
  </si>
  <si>
    <t>ستران</t>
  </si>
  <si>
    <t>سيمان‌ تهران‌</t>
  </si>
  <si>
    <t>تسه9203</t>
  </si>
  <si>
    <t>شرانل</t>
  </si>
  <si>
    <t>نفت ايرانول</t>
  </si>
  <si>
    <t>ثغرب</t>
  </si>
  <si>
    <t>شركت سرمايه گذاري مسكن شمالغرب</t>
  </si>
  <si>
    <t>شيران</t>
  </si>
  <si>
    <t>صنايع‌شيميايي‌ايران‌</t>
  </si>
  <si>
    <t>سكارون</t>
  </si>
  <si>
    <t>سيمان‌ كارون‌</t>
  </si>
  <si>
    <t>زاگرس</t>
  </si>
  <si>
    <t>پتروشيمي زاگرس</t>
  </si>
  <si>
    <t>كماسه</t>
  </si>
  <si>
    <t>تامين‌ ماسه‌ ريخته‌گري‌</t>
  </si>
  <si>
    <t>تسه9201</t>
  </si>
  <si>
    <t>كفرا</t>
  </si>
  <si>
    <t>فراورده‌ هاي‌ نسوزايران‌</t>
  </si>
  <si>
    <t>سمايه</t>
  </si>
  <si>
    <t>بانك سرمايه</t>
  </si>
  <si>
    <t>شخارك</t>
  </si>
  <si>
    <t>پتروشيمي‌ خارك‌</t>
  </si>
  <si>
    <t>بالاس</t>
  </si>
  <si>
    <t>مهندسي ساختمان تاسيسات راه آهن</t>
  </si>
  <si>
    <t>ثنوسا</t>
  </si>
  <si>
    <t>نوسازي‌وساختمان‌تهران‌</t>
  </si>
  <si>
    <t>سبزوا</t>
  </si>
  <si>
    <t>سيمان لار سبزوار</t>
  </si>
  <si>
    <t>كهمدا</t>
  </si>
  <si>
    <t>شيشه‌ همدان‌</t>
  </si>
  <si>
    <t>خاهن</t>
  </si>
  <si>
    <t>آهنگري‌ تراكتورسازي‌ ايران‌</t>
  </si>
  <si>
    <t>تسه9108</t>
  </si>
  <si>
    <t>وتوكا</t>
  </si>
  <si>
    <t>سرمايه‌گذاري‌توكافولاد(هلدينگ‌</t>
  </si>
  <si>
    <t>شيراز</t>
  </si>
  <si>
    <t>پتروشيمي‌شيراز</t>
  </si>
  <si>
    <t>وگستر</t>
  </si>
  <si>
    <t>گسترش سرمايه گذاري ايرانيان</t>
  </si>
  <si>
    <t>وزمين</t>
  </si>
  <si>
    <t>بانك ايران زمين</t>
  </si>
  <si>
    <t>فاراك</t>
  </si>
  <si>
    <t>ماشين‌ سازي‌ اراك‌</t>
  </si>
  <si>
    <t>دجابر</t>
  </si>
  <si>
    <t>داروسازي‌ جابرابن‌حيان‌</t>
  </si>
  <si>
    <t>خعتبار</t>
  </si>
  <si>
    <t xml:space="preserve"> سرمايه گذاري اعتبار ايران</t>
  </si>
  <si>
    <t>ميدكو</t>
  </si>
  <si>
    <t>هلدينگ صنايع معدني خاورميانه</t>
  </si>
  <si>
    <t>كچاد</t>
  </si>
  <si>
    <t>معدني‌وصنعتي‌چادرملو</t>
  </si>
  <si>
    <t>فولاژ</t>
  </si>
  <si>
    <t>فولاد آلياژي ايران</t>
  </si>
  <si>
    <t>تسه9111</t>
  </si>
  <si>
    <t>خاذين</t>
  </si>
  <si>
    <t>سايپاآذين‌</t>
  </si>
  <si>
    <t>فزرين</t>
  </si>
  <si>
    <t>زرين معدن آسيا</t>
  </si>
  <si>
    <t>پسهند</t>
  </si>
  <si>
    <t>صنايع‌ لاستيكي‌  سهند</t>
  </si>
  <si>
    <t>قشير</t>
  </si>
  <si>
    <t>قند شيروان قوچان و بجنورد</t>
  </si>
  <si>
    <t>حتوكا</t>
  </si>
  <si>
    <t>حمل‌ونقل‌توكا</t>
  </si>
  <si>
    <t>تسه9110</t>
  </si>
  <si>
    <t>كساپا</t>
  </si>
  <si>
    <t>سايپاشيشه‌</t>
  </si>
  <si>
    <t>كترام</t>
  </si>
  <si>
    <t>توليدي‌ كاشي‌ تكسرام‌</t>
  </si>
  <si>
    <t>خنصير</t>
  </si>
  <si>
    <t>مهندسي‌نصيرماشين‌</t>
  </si>
  <si>
    <t>دسينا</t>
  </si>
  <si>
    <t>داروسازي‌ سينا</t>
  </si>
  <si>
    <t>قصفها</t>
  </si>
  <si>
    <t>قنداصفهان‌</t>
  </si>
  <si>
    <t>شپاس</t>
  </si>
  <si>
    <t>نفت پاسارگاد</t>
  </si>
  <si>
    <t>ونوين</t>
  </si>
  <si>
    <t>بانك‌اقتصادنوين‌</t>
  </si>
  <si>
    <t>شدوص</t>
  </si>
  <si>
    <t>دوده‌ صنعتي‌ پارس‌</t>
  </si>
  <si>
    <t>دكيمي</t>
  </si>
  <si>
    <t>كيميدارو</t>
  </si>
  <si>
    <t>زنگان</t>
  </si>
  <si>
    <t>صنعت روي زنگان</t>
  </si>
  <si>
    <t>سمگا</t>
  </si>
  <si>
    <t>گروه سرمايه گذاري ميراث فرهنگي</t>
  </si>
  <si>
    <t>ملت</t>
  </si>
  <si>
    <t>بيمه ملت</t>
  </si>
  <si>
    <t>غمارگ</t>
  </si>
  <si>
    <t>مارگارين‌</t>
  </si>
  <si>
    <t>والبر</t>
  </si>
  <si>
    <t>سرمايه‌ گذاري‌ البرز(هلدينگ‌</t>
  </si>
  <si>
    <t>شبريز</t>
  </si>
  <si>
    <t>پالايش نفت تبريز</t>
  </si>
  <si>
    <t>كاما</t>
  </si>
  <si>
    <t>باما</t>
  </si>
  <si>
    <t>شپاكسا</t>
  </si>
  <si>
    <t>پاكسان‌</t>
  </si>
  <si>
    <t>تسه9109</t>
  </si>
  <si>
    <t>تسه9003</t>
  </si>
  <si>
    <t>چكارن</t>
  </si>
  <si>
    <t>كارتن‌ ايران‌</t>
  </si>
  <si>
    <t>تسه9103</t>
  </si>
  <si>
    <t>خچرخش</t>
  </si>
  <si>
    <t>رتكو</t>
  </si>
  <si>
    <t>كنترل‌خوردگي‌تكين‌كو</t>
  </si>
  <si>
    <t>قزوين</t>
  </si>
  <si>
    <t>كارخانجات‌ قند قزوين‌</t>
  </si>
  <si>
    <t>كطبس</t>
  </si>
  <si>
    <t>ذغال‌سنگ‌ نگين‌ ط‌بس‌</t>
  </si>
  <si>
    <t>مارون</t>
  </si>
  <si>
    <t>پتروشيمي مارون</t>
  </si>
  <si>
    <t>واميد</t>
  </si>
  <si>
    <t>گروه مديريت سرمايه گذاري اميد</t>
  </si>
  <si>
    <t>شراز</t>
  </si>
  <si>
    <t>پالايش نفت شيراز</t>
  </si>
  <si>
    <t>تسه9106</t>
  </si>
  <si>
    <t>كسرام</t>
  </si>
  <si>
    <t>پارس‌ سرام‌</t>
  </si>
  <si>
    <t>داسوه</t>
  </si>
  <si>
    <t>داروسازي‌ اسوه‌</t>
  </si>
  <si>
    <t>خزر</t>
  </si>
  <si>
    <t>فنرسازي‌زر</t>
  </si>
  <si>
    <t>حفاري</t>
  </si>
  <si>
    <t>حفاري شمال</t>
  </si>
  <si>
    <t>زنجان</t>
  </si>
  <si>
    <t>صنايع پتروشيمي زنجان</t>
  </si>
  <si>
    <t>تسه9011</t>
  </si>
  <si>
    <t>وليز</t>
  </si>
  <si>
    <t>ليزينگ‌ايران‌</t>
  </si>
  <si>
    <t>صايتل</t>
  </si>
  <si>
    <t>اجاره رايتل ماهانه 20 درصد</t>
  </si>
  <si>
    <t>ثامان</t>
  </si>
  <si>
    <t>سامان‌ گستراصفهان‌</t>
  </si>
  <si>
    <t>كرازي</t>
  </si>
  <si>
    <t>كارخانجات‌توليدي‌شيشه‌رازي‌</t>
  </si>
  <si>
    <t>كرمان</t>
  </si>
  <si>
    <t>س. توسعه وعمران استان كرمان</t>
  </si>
  <si>
    <t>تسه9105</t>
  </si>
  <si>
    <t>اطلس</t>
  </si>
  <si>
    <t>صندوق سرمايه‌گذاري اطلس-سهام</t>
  </si>
  <si>
    <t>فرآور</t>
  </si>
  <si>
    <t>فرآوري‌موادمعدني‌ايران‌</t>
  </si>
  <si>
    <t>شفن</t>
  </si>
  <si>
    <t>پتروشيمي فناوران</t>
  </si>
  <si>
    <t>ونيرو</t>
  </si>
  <si>
    <t>سرمايه‌گذاري‌نيرو</t>
  </si>
  <si>
    <t>ساراب</t>
  </si>
  <si>
    <t>سيمان‌ داراب‌</t>
  </si>
  <si>
    <t>فجر</t>
  </si>
  <si>
    <t xml:space="preserve"> فولاد اميركبيركاشان</t>
  </si>
  <si>
    <t>سهگمت</t>
  </si>
  <si>
    <t>سيمان‌هگمتان‌</t>
  </si>
  <si>
    <t>تسه9104</t>
  </si>
  <si>
    <t>پكوير</t>
  </si>
  <si>
    <t>كوير تاير</t>
  </si>
  <si>
    <t>تسه9101</t>
  </si>
  <si>
    <t>قنيشا</t>
  </si>
  <si>
    <t>قند نيشابور</t>
  </si>
  <si>
    <t>پاسا</t>
  </si>
  <si>
    <t>ايران‌ياساتايرورابر</t>
  </si>
  <si>
    <t>فلوله</t>
  </si>
  <si>
    <t>لوله‌وماشين‌سازي‌ايران‌</t>
  </si>
  <si>
    <t>كپارس</t>
  </si>
  <si>
    <t>كاشي‌ پارس‌</t>
  </si>
  <si>
    <t>تايرا</t>
  </si>
  <si>
    <t>تراكتورسازي‌ايران‌</t>
  </si>
  <si>
    <t>وكار</t>
  </si>
  <si>
    <t>بانك‌ كارآفرين‌</t>
  </si>
  <si>
    <t>فباهنر</t>
  </si>
  <si>
    <t>مس‌ شهيدباهنر</t>
  </si>
  <si>
    <t>سجام</t>
  </si>
  <si>
    <t>مجتمع سيمان غرب آسيا</t>
  </si>
  <si>
    <t>كهرام</t>
  </si>
  <si>
    <t>توليدي‌گرانيت‌بهسرام‌</t>
  </si>
  <si>
    <t>تسه9005</t>
  </si>
  <si>
    <t>بالبر</t>
  </si>
  <si>
    <t>كابل‌ البرز</t>
  </si>
  <si>
    <t>كمنگنز</t>
  </si>
  <si>
    <t>معادن‌منگنزايران‌</t>
  </si>
  <si>
    <t>ديران</t>
  </si>
  <si>
    <t>‌ايران‌دارو</t>
  </si>
  <si>
    <t>دتماد</t>
  </si>
  <si>
    <t>توليدمواداوليه‌داروپخش‌</t>
  </si>
  <si>
    <t>وصندوق</t>
  </si>
  <si>
    <t>سرمايه گذاري صندوق بازنشستگي</t>
  </si>
  <si>
    <t>تسه9102</t>
  </si>
  <si>
    <t>قشهد</t>
  </si>
  <si>
    <t>شهد</t>
  </si>
  <si>
    <t>شفارس</t>
  </si>
  <si>
    <t>صنايع‌ شيميايي‌ فارس‌</t>
  </si>
  <si>
    <t>همكاران سيستم</t>
  </si>
  <si>
    <t>خموتور</t>
  </si>
  <si>
    <t>موتورسازان‌تراكتورسازي‌ايران‌</t>
  </si>
  <si>
    <t>آينده</t>
  </si>
  <si>
    <t>بازرگاني آينده سازان بهشت پارس</t>
  </si>
  <si>
    <t>درازك</t>
  </si>
  <si>
    <t>دارويي‌ رازك‌</t>
  </si>
  <si>
    <t>ميهن</t>
  </si>
  <si>
    <t>بيمه ميهن</t>
  </si>
  <si>
    <t>سبهان</t>
  </si>
  <si>
    <t>سيمان‌ بهبهان‌</t>
  </si>
  <si>
    <t>پكرمان</t>
  </si>
  <si>
    <t>گروه‌ صنعتي‌ بارز</t>
  </si>
  <si>
    <t>وآذر</t>
  </si>
  <si>
    <t>سرمايه‌گذاري‌توسعه‌آذربايجان‌</t>
  </si>
  <si>
    <t>وپخش</t>
  </si>
  <si>
    <t>داروپخش‌ (هلدينگ‌</t>
  </si>
  <si>
    <t>تسه9010</t>
  </si>
  <si>
    <t>خكار</t>
  </si>
  <si>
    <t>ايركا پارت صنعت</t>
  </si>
  <si>
    <t>دامين</t>
  </si>
  <si>
    <t>داروسازي‌ امين‌</t>
  </si>
  <si>
    <t>بشهاب</t>
  </si>
  <si>
    <t>لامپ‌  پارس‌ شهاب‌</t>
  </si>
  <si>
    <t>تسه9012</t>
  </si>
  <si>
    <t>زمگسا</t>
  </si>
  <si>
    <t>كشاورزي‌ ودامپروي‌ مگسال‌</t>
  </si>
  <si>
    <t>قپيرا</t>
  </si>
  <si>
    <t>فرآورده‌هاي‌غدايي‌وقندپيرانشهر</t>
  </si>
  <si>
    <t>شتهران</t>
  </si>
  <si>
    <t>تهران‌ شيمي‌</t>
  </si>
  <si>
    <t>ايران‌ارقام‌</t>
  </si>
  <si>
    <t>فلامي</t>
  </si>
  <si>
    <t>لاميران</t>
  </si>
  <si>
    <t>غشان</t>
  </si>
  <si>
    <t>شيرپاستوريزه‌پگاه‌خراسان‌</t>
  </si>
  <si>
    <t>ونيكي</t>
  </si>
  <si>
    <t>سرمايه‌گذاري‌ ملي‌ايران‌</t>
  </si>
  <si>
    <t>وسكاب</t>
  </si>
  <si>
    <t>س.صندوق بازنشستگي كاركنان بانك</t>
  </si>
  <si>
    <t>تسه9008</t>
  </si>
  <si>
    <t>آسيا</t>
  </si>
  <si>
    <t>بيمه آسيا</t>
  </si>
  <si>
    <t>خصدرا</t>
  </si>
  <si>
    <t>صنعتي‌ دريايي‌ ايران‌</t>
  </si>
  <si>
    <t>تسه9009</t>
  </si>
  <si>
    <t>ساما1</t>
  </si>
  <si>
    <t>اجاره سامان سه ماهه 20 درصد</t>
  </si>
  <si>
    <t>پدرخش</t>
  </si>
  <si>
    <t>درخشان‌ تهران‌</t>
  </si>
  <si>
    <t>سدبير</t>
  </si>
  <si>
    <t>س. تدبيرگران فارس وخوزستان</t>
  </si>
  <si>
    <t>فخاس</t>
  </si>
  <si>
    <t>فولاد خراسان</t>
  </si>
  <si>
    <t>سبحان</t>
  </si>
  <si>
    <t>سبحان دارو</t>
  </si>
  <si>
    <t>سخاش</t>
  </si>
  <si>
    <t>سيمان‌خاش‌</t>
  </si>
  <si>
    <t>تكشا</t>
  </si>
  <si>
    <t>گسترش‌صنايع‌وخدمات‌كشاورزي‌</t>
  </si>
  <si>
    <t>دارو</t>
  </si>
  <si>
    <t>كارخانجات‌داروپخش‌</t>
  </si>
  <si>
    <t>ثعمرا</t>
  </si>
  <si>
    <t>شركت عمران و توسعه شاهد</t>
  </si>
  <si>
    <t>شگل</t>
  </si>
  <si>
    <t>گلتاش‌</t>
  </si>
  <si>
    <t>كشرق</t>
  </si>
  <si>
    <t>صنعتي و معدني شمال شرق شاهرود</t>
  </si>
  <si>
    <t>غپاك</t>
  </si>
  <si>
    <t>لبنيات‌ پاك‌</t>
  </si>
  <si>
    <t>قثابت</t>
  </si>
  <si>
    <t>قند ثابت‌ خراسان‌</t>
  </si>
  <si>
    <t>تسه9006</t>
  </si>
  <si>
    <t>تپكو</t>
  </si>
  <si>
    <t>توليدتجهيزات‌سنگين‌هپكو</t>
  </si>
  <si>
    <t>ثفارس</t>
  </si>
  <si>
    <t>عمران‌وتوسعه‌فارس‌</t>
  </si>
  <si>
    <t>كخاك</t>
  </si>
  <si>
    <t>صنايع‌خاك‌چيني‌ايران‌</t>
  </si>
  <si>
    <t>پارسيان</t>
  </si>
  <si>
    <t>بيمه پارسيان</t>
  </si>
  <si>
    <t>فجام</t>
  </si>
  <si>
    <t>جام‌دارو</t>
  </si>
  <si>
    <t>غمهرا</t>
  </si>
  <si>
    <t>توليدي‌مهرام‌</t>
  </si>
  <si>
    <t>شفارا</t>
  </si>
  <si>
    <t>پتروشيمي‌فارابي‌</t>
  </si>
  <si>
    <t>سفانو</t>
  </si>
  <si>
    <t>سيمان فارس نو</t>
  </si>
  <si>
    <t>تمحركه</t>
  </si>
  <si>
    <t>ماشين‌سازي‌نيرومحركه‌</t>
  </si>
  <si>
    <t>ماهان</t>
  </si>
  <si>
    <t>اجاره ماهان سه ماهه 20 درصد</t>
  </si>
  <si>
    <t>غچين</t>
  </si>
  <si>
    <t>كشت‌ و صنعت‌ چين‌ چين</t>
  </si>
  <si>
    <t>سمازن</t>
  </si>
  <si>
    <t>سيمان‌مازندران‌</t>
  </si>
  <si>
    <t>دلقما</t>
  </si>
  <si>
    <t>دارويي‌ لقمان‌</t>
  </si>
  <si>
    <t>مساپا955</t>
  </si>
  <si>
    <t>توليد اتومبيل سايپا</t>
  </si>
  <si>
    <t>بموتو</t>
  </si>
  <si>
    <t>موتوژن‌</t>
  </si>
  <si>
    <t>شلرد</t>
  </si>
  <si>
    <t>كود شيميايي اوره لردگان</t>
  </si>
  <si>
    <t>ددام</t>
  </si>
  <si>
    <t>داملران‌</t>
  </si>
  <si>
    <t>بميلا</t>
  </si>
  <si>
    <t>توسعه بازرگاني آهن وفولادميلاد</t>
  </si>
  <si>
    <t>سباقر</t>
  </si>
  <si>
    <t>سيمان باقران</t>
  </si>
  <si>
    <t>شپلي</t>
  </si>
  <si>
    <t>پلي‌اكريل‌</t>
  </si>
  <si>
    <t>سكرد</t>
  </si>
  <si>
    <t>سيمان كردستان</t>
  </si>
  <si>
    <t>كمرجان</t>
  </si>
  <si>
    <t>بازرگاني و توليدي مرجان كار</t>
  </si>
  <si>
    <t>دابور</t>
  </si>
  <si>
    <t>داروسازي‌ ابوريحان‌</t>
  </si>
  <si>
    <t>نيرو</t>
  </si>
  <si>
    <t>نيرو سرمايه</t>
  </si>
  <si>
    <t>ساروم</t>
  </si>
  <si>
    <t>سيمان‌اروميه‌</t>
  </si>
  <si>
    <t>نارنج</t>
  </si>
  <si>
    <t>مشاركت نارنجستان3ماهه20درصد</t>
  </si>
  <si>
    <t>غدام</t>
  </si>
  <si>
    <t>خوراك‌ دام‌ پارس‌</t>
  </si>
  <si>
    <t>فروس</t>
  </si>
  <si>
    <t>فروسيليس‌ ايران‌</t>
  </si>
  <si>
    <t>شكبير</t>
  </si>
  <si>
    <t>پتروشيمي اميركبير</t>
  </si>
  <si>
    <t>دعبيد</t>
  </si>
  <si>
    <t>لابراتوارداروسازي‌  دكترعبيدي‌</t>
  </si>
  <si>
    <t>وشمال</t>
  </si>
  <si>
    <t>س. چشم انداز توسعه شمال</t>
  </si>
  <si>
    <t>قمرو</t>
  </si>
  <si>
    <t>قند مرودشت‌</t>
  </si>
  <si>
    <t>بساما</t>
  </si>
  <si>
    <t>بيمه سامان</t>
  </si>
  <si>
    <t>ومدكو1</t>
  </si>
  <si>
    <t>مشاركت ميدكو ماهانه 20 درصد</t>
  </si>
  <si>
    <t>صمپنا</t>
  </si>
  <si>
    <t>اجاره مپنا سه ماهه 20 درصد</t>
  </si>
  <si>
    <t>دفارا</t>
  </si>
  <si>
    <t>داروسازي‌ فارابي‌</t>
  </si>
  <si>
    <t>پلوله</t>
  </si>
  <si>
    <t>گازلوله‌</t>
  </si>
  <si>
    <t>وبوعلي</t>
  </si>
  <si>
    <t>سرمايه‌گذاري‌بوعلي‌</t>
  </si>
  <si>
    <t>پا ر 50</t>
  </si>
  <si>
    <t>انرژي</t>
  </si>
  <si>
    <t>مشير9412</t>
  </si>
  <si>
    <t>شهرداري شيراز</t>
  </si>
  <si>
    <t>سيلام</t>
  </si>
  <si>
    <t>سيمان‌ ايلام‌</t>
  </si>
  <si>
    <t>خلنت</t>
  </si>
  <si>
    <t>لنت‌ ترمزايران‌</t>
  </si>
  <si>
    <t>سخوافح</t>
  </si>
  <si>
    <t>سيمان مجد خواف</t>
  </si>
  <si>
    <t>صچاد</t>
  </si>
  <si>
    <t>اجاره چادرملو سه ماهه 20 درصد</t>
  </si>
  <si>
    <t>تسه9004</t>
  </si>
  <si>
    <t>حكشتي</t>
  </si>
  <si>
    <t>كشتيراني جمهوري اسلامي ايران</t>
  </si>
  <si>
    <t>قلرست</t>
  </si>
  <si>
    <t>قند لرستان‌</t>
  </si>
  <si>
    <t>وقوام</t>
  </si>
  <si>
    <t>بانك قوامين</t>
  </si>
  <si>
    <t>شسينا</t>
  </si>
  <si>
    <t>صنايع‌شيميايي‌سينا</t>
  </si>
  <si>
    <t>پانفت1</t>
  </si>
  <si>
    <t>مشاركت نفت فصلي20درصد</t>
  </si>
  <si>
    <t>ساربيل</t>
  </si>
  <si>
    <t>سيمان‌ آرتا اردبيل</t>
  </si>
  <si>
    <t>شپترو</t>
  </si>
  <si>
    <t>پتروشيمي‌ آبادان‌</t>
  </si>
  <si>
    <t>بهپاك</t>
  </si>
  <si>
    <t>صنعتي بهپاك</t>
  </si>
  <si>
    <t>شستان</t>
  </si>
  <si>
    <t>پتروشيمي گلستان</t>
  </si>
  <si>
    <t>قشرين</t>
  </si>
  <si>
    <t>قند شيرين‌ خراسان‌</t>
  </si>
  <si>
    <t>وآرين</t>
  </si>
  <si>
    <t>شركت توسعه اقتصادي آرين</t>
  </si>
  <si>
    <t>وصنا</t>
  </si>
  <si>
    <t>‌گروه‌صنايع‌بهشهرايران‌</t>
  </si>
  <si>
    <t>وكادو</t>
  </si>
  <si>
    <t>تكادو</t>
  </si>
  <si>
    <t>گروه فن آوا</t>
  </si>
  <si>
    <t>افرانت</t>
  </si>
  <si>
    <t>دپارس</t>
  </si>
  <si>
    <t>پارس‌ دارو</t>
  </si>
  <si>
    <t>فپنتا</t>
  </si>
  <si>
    <t>سپنتا</t>
  </si>
  <si>
    <t>صپارس</t>
  </si>
  <si>
    <t>اجاره پارس سه ماهه 20 درصد</t>
  </si>
  <si>
    <t>فنورد</t>
  </si>
  <si>
    <t>نوردوقطعات‌ فولادي‌</t>
  </si>
  <si>
    <t>لازما</t>
  </si>
  <si>
    <t>كارخانه هاي صنعتي آزمايش</t>
  </si>
  <si>
    <t>فاما</t>
  </si>
  <si>
    <t>صنعتي‌ آما</t>
  </si>
  <si>
    <t>ماهان2</t>
  </si>
  <si>
    <t>اجاره ماهان2 سه ماهه 20 درصد</t>
  </si>
  <si>
    <t>دهدشت</t>
  </si>
  <si>
    <t>صنايع پتروشيمي دهدشت</t>
  </si>
  <si>
    <t>صمپنا2</t>
  </si>
  <si>
    <t>اجاره مپنا (2) سه ماهه 20 درصد</t>
  </si>
  <si>
    <t>لكما</t>
  </si>
  <si>
    <t>كارخانجات‌مخابراتي‌ايران‌</t>
  </si>
  <si>
    <t>غگرجي</t>
  </si>
  <si>
    <t>بيسكويت‌ گرجي‌</t>
  </si>
  <si>
    <t>سخواف</t>
  </si>
  <si>
    <t>صنوين</t>
  </si>
  <si>
    <t>صندوق سرمايه‌گذاري صنوين-مختلط</t>
  </si>
  <si>
    <t>تسه9007</t>
  </si>
  <si>
    <t>دزفول</t>
  </si>
  <si>
    <t>%مشاركت قائم دزفول سه ماهه 20</t>
  </si>
  <si>
    <t>قجام</t>
  </si>
  <si>
    <t>فرآوردههاي غذايي وقندتربت‌جام‌</t>
  </si>
  <si>
    <t>ثاصفا</t>
  </si>
  <si>
    <t>شركت‌ ساختمان‌ اصفهان‌</t>
  </si>
  <si>
    <t>كنيلو</t>
  </si>
  <si>
    <t>كاشي‌ نيلو</t>
  </si>
  <si>
    <t>كازرو</t>
  </si>
  <si>
    <t>پتروشيمي كازرون</t>
  </si>
  <si>
    <t>واحيا</t>
  </si>
  <si>
    <t>م .صنايع و معادن احياء سپاهان</t>
  </si>
  <si>
    <t>غبهنوش</t>
  </si>
  <si>
    <t>بهنوش‌ ايران‌</t>
  </si>
  <si>
    <t>غدشت</t>
  </si>
  <si>
    <t>دشت‌ مرغاب‌</t>
  </si>
  <si>
    <t>آريان</t>
  </si>
  <si>
    <t>سرمايه گذاري پارس آريان</t>
  </si>
  <si>
    <t>شپمچا</t>
  </si>
  <si>
    <t>پارس‌ پامچال‌</t>
  </si>
  <si>
    <t>نوين</t>
  </si>
  <si>
    <t>بيمه نوين</t>
  </si>
  <si>
    <t>بهپاكح</t>
  </si>
  <si>
    <t>وما</t>
  </si>
  <si>
    <t>بيمه ما</t>
  </si>
  <si>
    <t>غشصفا</t>
  </si>
  <si>
    <t>شيرپاستوريزه‌پگاه‌اصفهان‌</t>
  </si>
  <si>
    <t>فسرب</t>
  </si>
  <si>
    <t>ملي‌ سرب‌وروي‌ ايران‌</t>
  </si>
  <si>
    <t>كصدف</t>
  </si>
  <si>
    <t>كاشي صدف سرام استقلال آباده</t>
  </si>
  <si>
    <t>صاميد</t>
  </si>
  <si>
    <t>اجاره اميد سه ماهه 20 درصد</t>
  </si>
  <si>
    <t>وسديد</t>
  </si>
  <si>
    <t>گروه‌صنعتي‌سديد(هلدينگ‌</t>
  </si>
  <si>
    <t>پا ر 54</t>
  </si>
  <si>
    <t>فلات</t>
  </si>
  <si>
    <t>گروه صنايع معادن فلات ايرانيان</t>
  </si>
  <si>
    <t>وتوس</t>
  </si>
  <si>
    <t>توسعه‌شهري‌توس‌گستر</t>
  </si>
  <si>
    <t>غنوش</t>
  </si>
  <si>
    <t>نوش‌مازندران‌</t>
  </si>
  <si>
    <t>كبافق</t>
  </si>
  <si>
    <t>معادن‌ بافق‌</t>
  </si>
  <si>
    <t>غصينو</t>
  </si>
  <si>
    <t>صنعتي مينو</t>
  </si>
  <si>
    <t>پا ر 53</t>
  </si>
  <si>
    <t>ومدكو2</t>
  </si>
  <si>
    <t>اوراق مشاركت ميدكو ماهانه %20</t>
  </si>
  <si>
    <t>كساوه</t>
  </si>
  <si>
    <t>صنايع‌ كاشي‌ و سراميك‌ سينا</t>
  </si>
  <si>
    <t>كالا4</t>
  </si>
  <si>
    <t>ساير اشخاص بورس كالاي ايران</t>
  </si>
  <si>
    <t>تپمپي</t>
  </si>
  <si>
    <t>پمپ‌ سازي‌ ايران‌</t>
  </si>
  <si>
    <t>صچاد2</t>
  </si>
  <si>
    <t>دیده بان بازار : 1393/2/27 - زمان آخرین معامله : 11:31:06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</si>
</sst>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3" tint="0.34998626667073579"/>
      <name val="Calibri"/>
      <family val="2"/>
      <scheme val="minor"/>
    </font>
    <font>
      <u/>
      <sz val="10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 applyNumberFormat="0" applyFill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3">
    <cellStyle name="Hyperlink 2" xfId="2"/>
    <cellStyle name="Normal" xfId="0" builtinId="0"/>
    <cellStyle name="Normal 2" xfId="1"/>
  </cellStyles>
  <dxfs count="0"/>
  <tableStyles count="0" defaultTableStyle="TableStyleMedium2" defaultPivotStyle="PivotStyleMedium9"/>
  <colors>
    <mruColors>
      <color rgb="FF97FBB6"/>
      <color rgb="FF61F990"/>
      <color rgb="FFFEA8AA"/>
      <color rgb="FFFD6B6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powerPivotData" Target="model/item.data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ey\Desktop\boo\barname\IKA-Saham-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دیریت سهام"/>
      <sheetName val="محاسبه قیمت میانگین"/>
      <sheetName val="کارمزد"/>
      <sheetName val="رايانه و فعاليت‌هاي وابسته"/>
      <sheetName val="بيمه وصندوق بازنشستگي"/>
      <sheetName val="مخابرات"/>
      <sheetName val="سرمايه گذاريها"/>
      <sheetName val="بانكها و موسسات اعتباري"/>
      <sheetName val="ساير واسطه گريهاي مالي"/>
      <sheetName val="حمل ونقل انبارداري و ارتباطات"/>
      <sheetName val="زراعت و خدمات وابسته"/>
      <sheetName val="استخراج زغال سنگ"/>
      <sheetName val="استخراج نفت گاز و خدمات جنبي"/>
      <sheetName val="استخراج ساير معادن"/>
      <sheetName val="دباغي پرداخت چرم و ساخت انواع"/>
      <sheetName val="محصولات چوبي"/>
      <sheetName val="محصولات كاغذي"/>
      <sheetName val="لاستيك و پلاستيك"/>
      <sheetName val="ساخت محصولات فلزي"/>
      <sheetName val="ماشين آلات و دستگاه‌هاي برقي"/>
      <sheetName val="ماشين آلات و تجهيزات"/>
      <sheetName val="ابزارپزشکي اپتيکي و اندازه‌گيري"/>
      <sheetName val="شرکتهاي چند رشته اي صنعتي"/>
      <sheetName val="قند و شكر"/>
      <sheetName val="عرضه برق گاز بخاروآب گرم"/>
      <sheetName val="مواد و محصولات دارويي"/>
      <sheetName val="كاشي و سراميك"/>
      <sheetName val="سيمان آهك و گچ"/>
      <sheetName val="محصولات شيميايي"/>
      <sheetName val="خودرو و ساخت قطعات"/>
      <sheetName val="خدمات فني و مهندسي"/>
      <sheetName val="محصولات غذايي و آشاميدني"/>
      <sheetName val="فراورده هاي نفتي كك و سوخت هسته"/>
      <sheetName val="استخراج کانه هاي فلزي"/>
      <sheetName val="سایر مواد کانی غیر فلزی"/>
      <sheetName val="انبوه سازي املاك و مستغلات"/>
      <sheetName val="حمل و نقل آبی"/>
      <sheetName val="واسطه‌گري‌هاي مالي و پولي"/>
      <sheetName val="فلزات اساسي"/>
      <sheetName val="chart_calcs"/>
    </sheetNames>
    <sheetDataSet>
      <sheetData sheetId="0">
        <row r="16">
          <cell r="F16">
            <v>0</v>
          </cell>
          <cell r="G16">
            <v>0</v>
          </cell>
          <cell r="H16">
            <v>389605</v>
          </cell>
          <cell r="I16">
            <v>80555605</v>
          </cell>
          <cell r="J16">
            <v>0</v>
          </cell>
          <cell r="K16">
            <v>916850</v>
          </cell>
          <cell r="L16">
            <v>88184982</v>
          </cell>
          <cell r="M16">
            <v>9.4709449454199984E-2</v>
          </cell>
          <cell r="N16">
            <v>7629377</v>
          </cell>
        </row>
      </sheetData>
      <sheetData sheetId="1"/>
      <sheetData sheetId="2">
        <row r="5">
          <cell r="A5" t="str">
            <v>بورس</v>
          </cell>
        </row>
        <row r="6">
          <cell r="A6" t="str">
            <v>فرابورس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13">
          <cell r="D13">
            <v>3</v>
          </cell>
        </row>
      </sheetData>
    </sheetDataSet>
  </externalBook>
</externalLink>
</file>

<file path=xl/queryTables/queryTable1.xml><?xml version="1.0" encoding="utf-8"?>
<queryTable xmlns="http://schemas.openxmlformats.org/spreadsheetml/2006/main" name="دیده بان بازار" headers="0" backgroundRefresh="0" connectionId="2" autoFormatId="16" applyNumberFormats="0" applyBorderFormats="0" applyFontFormats="0" applyPatternFormats="0" applyAlignmentFormats="0" applyWidthHeightFormats="0">
  <queryTableRefresh headersInLastRefresh="0" nextId="16">
    <queryTableFields count="15">
      <queryTableField id="1" name="دیده بان بازار : 1393/2/27 - زمان آخرین معامله : 11:31:06" tableColumnId="1"/>
      <queryTableField id="2" name="F2" tableColumnId="2"/>
      <queryTableField id="3" name="F3" tableColumnId="3"/>
      <queryTableField id="4" name="F4" tableColumnId="4"/>
      <queryTableField id="5" name="F5" tableColumnId="5"/>
      <queryTableField id="6" name="F6" tableColumnId="6"/>
      <queryTableField id="7" name="F7" tableColumnId="7"/>
      <queryTableField id="8" name="F8" tableColumnId="8"/>
      <queryTableField id="9" name="F9" tableColumnId="9"/>
      <queryTableField id="10" name="F10" tableColumnId="10"/>
      <queryTableField id="11" name="F11" tableColumnId="11"/>
      <queryTableField id="12" name="F12" tableColumnId="12"/>
      <queryTableField id="13" name="F13" tableColumnId="13"/>
      <queryTableField id="14" name="F14" tableColumnId="14"/>
      <queryTableField id="15" name="F15" tableColumnId="15"/>
    </queryTableFields>
  </queryTableRefresh>
  <extLst>
    <ext xmlns:x15="http://schemas.microsoft.com/office/spreadsheetml/2010/11/main" uri="{883FBD77-0823-4a55-B5E3-86C4891E6966}">
      <x15:queryTable sourceDataName="MarketWatchPlus"/>
    </ext>
  </extLst>
</queryTable>
</file>

<file path=xl/queryTables/queryTable2.xml><?xml version="1.0" encoding="utf-8"?>
<queryTable xmlns="http://schemas.openxmlformats.org/spreadsheetml/2006/main" name="دیده بان بازار" backgroundRefresh="0" connectionId="3" autoFormatId="16" applyNumberFormats="0" applyBorderFormats="0" applyFontFormats="0" applyPatternFormats="0" applyAlignmentFormats="0" applyWidthHeightFormats="0">
  <queryTableRefresh nextId="16">
    <queryTableFields count="15">
      <queryTableField id="1" name="دیده بان بازار : 1393/2/27 - زمان آخرین معامله : 11:31:06" tableColumnId="1"/>
      <queryTableField id="2" name="F2" tableColumnId="2"/>
      <queryTableField id="3" name="F3" tableColumnId="3"/>
      <queryTableField id="4" name="F4" tableColumnId="4"/>
      <queryTableField id="5" name="F5" tableColumnId="5"/>
      <queryTableField id="6" name="F6" tableColumnId="6"/>
      <queryTableField id="7" name="F7" tableColumnId="7"/>
      <queryTableField id="8" name="F8" tableColumnId="8"/>
      <queryTableField id="9" name="F9" tableColumnId="9"/>
      <queryTableField id="10" name="F10" tableColumnId="10"/>
      <queryTableField id="11" name="F11" tableColumnId="11"/>
      <queryTableField id="12" name="F12" tableColumnId="12"/>
      <queryTableField id="13" name="F13" tableColumnId="13"/>
      <queryTableField id="14" name="F14" tableColumnId="14"/>
      <queryTableField id="15" name="F15" tableColumnId="15"/>
    </queryTableFields>
  </queryTableRefresh>
  <extLst>
    <ext xmlns:x15="http://schemas.microsoft.com/office/spreadsheetml/2010/11/main" uri="{883FBD77-0823-4a55-B5E3-86C4891E6966}">
      <x15:queryTable sourceDataName="MarketWatchPlus"/>
    </ext>
  </extLst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id="2" name="Table_دیده_بان_بازار" displayName="Table_دیده_بان_بازار" ref="A2:O378" tableType="queryTable" headerRowCount="0">
  <sortState ref="A2:O378">
    <sortCondition ref="A1"/>
  </sortState>
  <tableColumns count="15">
    <tableColumn id="1" uniqueName="1" name="دیده بان بازار : 1393/2/27 - زمان آخرین معامله : 11:31:06" totalsRowLabel="Total" queryTableFieldId="1"/>
    <tableColumn id="2" uniqueName="2" name="F2" queryTableFieldId="2"/>
    <tableColumn id="3" uniqueName="3" name="F3" queryTableFieldId="3"/>
    <tableColumn id="4" uniqueName="4" name="F4" queryTableFieldId="4"/>
    <tableColumn id="5" uniqueName="5" name="F5" queryTableFieldId="5"/>
    <tableColumn id="6" uniqueName="6" name="F6" queryTableFieldId="6"/>
    <tableColumn id="7" uniqueName="7" name="F7" queryTableFieldId="7"/>
    <tableColumn id="8" uniqueName="8" name="F8" queryTableFieldId="8"/>
    <tableColumn id="9" uniqueName="9" name="F9" queryTableFieldId="9"/>
    <tableColumn id="10" uniqueName="10" name="F10" queryTableFieldId="10"/>
    <tableColumn id="11" uniqueName="11" name="F11" queryTableFieldId="11"/>
    <tableColumn id="12" uniqueName="12" name="F12" queryTableFieldId="12"/>
    <tableColumn id="13" uniqueName="13" name="F13" queryTableFieldId="13"/>
    <tableColumn id="14" uniqueName="14" name="F14" queryTableFieldId="14"/>
    <tableColumn id="15" uniqueName="15" name="F15" totalsRowFunction="sum" queryTableFieldId="15"/>
  </tableColumns>
  <tableStyleInfo name="TableStyleMedium2" showFirstColumn="1" showLastColumn="0" showRowStripes="1" showColumnStripes="0"/>
</table>
</file>

<file path=xl/tables/table2.xml><?xml version="1.0" encoding="utf-8"?>
<table xmlns="http://schemas.openxmlformats.org/spreadsheetml/2006/main" id="4" name="Table_دیده_بان_بازار5" displayName="Table_دیده_بان_بازار5" ref="A1:O378" tableType="queryTable" totalsRowShown="0">
  <autoFilter ref="A1:O378"/>
  <sortState ref="A2:O378">
    <sortCondition ref="A1"/>
  </sortState>
  <tableColumns count="15">
    <tableColumn id="1" uniqueName="1" name="دیده بان بازار : 1393/2/27 - زمان آخرین معامله : 11:31:06" queryTableFieldId="1"/>
    <tableColumn id="2" uniqueName="2" name="F2" queryTableFieldId="2"/>
    <tableColumn id="3" uniqueName="3" name="F3" queryTableFieldId="3"/>
    <tableColumn id="4" uniqueName="4" name="F4" queryTableFieldId="4"/>
    <tableColumn id="5" uniqueName="5" name="F5" queryTableFieldId="5"/>
    <tableColumn id="6" uniqueName="6" name="F6" queryTableFieldId="6"/>
    <tableColumn id="7" uniqueName="7" name="F7" queryTableFieldId="7"/>
    <tableColumn id="8" uniqueName="8" name="F8" queryTableFieldId="8"/>
    <tableColumn id="9" uniqueName="9" name="F9" queryTableFieldId="9"/>
    <tableColumn id="10" uniqueName="10" name="F10" queryTableFieldId="10"/>
    <tableColumn id="11" uniqueName="11" name="F11" queryTableFieldId="11"/>
    <tableColumn id="12" uniqueName="12" name="F12" queryTableFieldId="12"/>
    <tableColumn id="13" uniqueName="13" name="F13" queryTableFieldId="13"/>
    <tableColumn id="14" uniqueName="14" name="F14" queryTableFieldId="14"/>
    <tableColumn id="15" uniqueName="15" name="F15" queryTableFieldId="1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"/>
  <sheetViews>
    <sheetView rightToLeft="1" workbookViewId="0">
      <selection activeCell="B2" sqref="B2"/>
    </sheetView>
  </sheetViews>
  <sheetFormatPr defaultRowHeight="15" x14ac:dyDescent="0.25"/>
  <sheetData>
    <row r="1" spans="1:16" x14ac:dyDescent="0.25">
      <c r="A1" t="s">
        <v>0</v>
      </c>
      <c r="B1" t="s">
        <v>26</v>
      </c>
      <c r="D1">
        <f ca="1">INDIRECT(E1)</f>
        <v>6776</v>
      </c>
      <c r="E1" t="s">
        <v>27</v>
      </c>
    </row>
    <row r="2" spans="1:16" x14ac:dyDescent="0.25">
      <c r="A2" t="s">
        <v>1</v>
      </c>
      <c r="B2">
        <f>VLOOKUP(A2,I5:P17,2,0)</f>
        <v>2699</v>
      </c>
    </row>
    <row r="4" spans="1:16" x14ac:dyDescent="0.25">
      <c r="B4" s="1">
        <v>2699</v>
      </c>
    </row>
    <row r="5" spans="1:16" x14ac:dyDescent="0.25">
      <c r="I5" t="s">
        <v>0</v>
      </c>
      <c r="J5" t="s">
        <v>2</v>
      </c>
      <c r="L5" t="s">
        <v>3</v>
      </c>
      <c r="N5" t="s">
        <v>4</v>
      </c>
      <c r="O5" t="s">
        <v>5</v>
      </c>
      <c r="P5" t="s">
        <v>6</v>
      </c>
    </row>
    <row r="6" spans="1:16" x14ac:dyDescent="0.25">
      <c r="I6" t="s">
        <v>1</v>
      </c>
      <c r="J6">
        <v>2699</v>
      </c>
      <c r="K6">
        <v>0.22</v>
      </c>
      <c r="L6">
        <v>2695</v>
      </c>
      <c r="M6">
        <v>7.0000000000000007E-2</v>
      </c>
      <c r="N6">
        <v>205</v>
      </c>
      <c r="O6">
        <v>742113</v>
      </c>
      <c r="P6" t="s">
        <v>19</v>
      </c>
    </row>
    <row r="7" spans="1:16" x14ac:dyDescent="0.25">
      <c r="I7" t="s">
        <v>7</v>
      </c>
      <c r="J7">
        <v>6776</v>
      </c>
      <c r="K7">
        <v>2.5299999999999998</v>
      </c>
      <c r="L7">
        <v>6757</v>
      </c>
      <c r="M7">
        <v>2.2400000000000002</v>
      </c>
      <c r="N7">
        <v>277</v>
      </c>
      <c r="O7">
        <v>354382</v>
      </c>
      <c r="P7" t="s">
        <v>20</v>
      </c>
    </row>
    <row r="8" spans="1:16" x14ac:dyDescent="0.25">
      <c r="I8" t="s">
        <v>8</v>
      </c>
      <c r="J8">
        <v>28001</v>
      </c>
      <c r="K8">
        <v>-0.92</v>
      </c>
      <c r="L8">
        <v>28321</v>
      </c>
      <c r="M8">
        <v>0.22</v>
      </c>
      <c r="N8">
        <v>139</v>
      </c>
      <c r="O8">
        <v>119340</v>
      </c>
      <c r="P8" t="s">
        <v>21</v>
      </c>
    </row>
    <row r="9" spans="1:16" x14ac:dyDescent="0.25">
      <c r="I9" t="s">
        <v>9</v>
      </c>
      <c r="J9">
        <v>6125</v>
      </c>
      <c r="K9">
        <v>0.87</v>
      </c>
      <c r="L9">
        <v>6095</v>
      </c>
      <c r="M9">
        <v>0.38</v>
      </c>
      <c r="N9">
        <v>199</v>
      </c>
      <c r="O9">
        <v>616008</v>
      </c>
      <c r="P9" t="s">
        <v>22</v>
      </c>
    </row>
    <row r="10" spans="1:16" x14ac:dyDescent="0.25">
      <c r="I10" t="s">
        <v>10</v>
      </c>
      <c r="J10">
        <v>9500</v>
      </c>
      <c r="K10">
        <v>0</v>
      </c>
      <c r="L10">
        <v>8448</v>
      </c>
      <c r="M10">
        <v>0</v>
      </c>
      <c r="N10">
        <v>0</v>
      </c>
      <c r="O10">
        <v>0</v>
      </c>
      <c r="P10">
        <v>0</v>
      </c>
    </row>
    <row r="11" spans="1:16" x14ac:dyDescent="0.25">
      <c r="I11" t="s">
        <v>11</v>
      </c>
      <c r="J11">
        <v>4600</v>
      </c>
      <c r="K11">
        <v>1.23</v>
      </c>
      <c r="L11">
        <v>4615</v>
      </c>
      <c r="M11">
        <v>1.56</v>
      </c>
      <c r="N11">
        <v>122</v>
      </c>
      <c r="O11">
        <v>406538</v>
      </c>
      <c r="P11" t="s">
        <v>23</v>
      </c>
    </row>
    <row r="12" spans="1:16" x14ac:dyDescent="0.25">
      <c r="I12" t="s">
        <v>12</v>
      </c>
      <c r="J12">
        <v>2540</v>
      </c>
      <c r="K12">
        <v>-0.39</v>
      </c>
      <c r="L12">
        <v>2549</v>
      </c>
      <c r="M12">
        <v>-0.04</v>
      </c>
      <c r="N12">
        <v>39</v>
      </c>
      <c r="O12">
        <v>129295</v>
      </c>
      <c r="P12" t="s">
        <v>24</v>
      </c>
    </row>
    <row r="13" spans="1:16" x14ac:dyDescent="0.25">
      <c r="I13" t="s">
        <v>13</v>
      </c>
      <c r="J13">
        <v>3530</v>
      </c>
      <c r="K13">
        <v>4.28</v>
      </c>
      <c r="L13">
        <v>3530</v>
      </c>
      <c r="M13">
        <v>4.28</v>
      </c>
      <c r="N13">
        <v>3</v>
      </c>
      <c r="O13">
        <v>12000</v>
      </c>
      <c r="P13" t="s">
        <v>14</v>
      </c>
    </row>
    <row r="14" spans="1:16" x14ac:dyDescent="0.25">
      <c r="I14" t="s">
        <v>15</v>
      </c>
      <c r="J14">
        <v>17805</v>
      </c>
      <c r="K14">
        <v>1.22</v>
      </c>
      <c r="L14">
        <v>18138</v>
      </c>
      <c r="M14">
        <v>3.12</v>
      </c>
      <c r="N14">
        <v>29</v>
      </c>
      <c r="O14">
        <v>13334</v>
      </c>
      <c r="P14" t="s">
        <v>25</v>
      </c>
    </row>
    <row r="15" spans="1:16" x14ac:dyDescent="0.25">
      <c r="I15" t="s">
        <v>17</v>
      </c>
      <c r="J15">
        <v>1000</v>
      </c>
      <c r="K15">
        <v>0</v>
      </c>
      <c r="L15">
        <v>1000</v>
      </c>
      <c r="M15">
        <v>0</v>
      </c>
      <c r="N15">
        <v>0</v>
      </c>
      <c r="O15">
        <v>0</v>
      </c>
      <c r="P15">
        <v>0</v>
      </c>
    </row>
    <row r="16" spans="1:16" x14ac:dyDescent="0.25">
      <c r="I16" t="s">
        <v>16</v>
      </c>
      <c r="J16">
        <v>1000</v>
      </c>
      <c r="K16">
        <v>0</v>
      </c>
      <c r="L16">
        <v>1000</v>
      </c>
      <c r="M16">
        <v>0</v>
      </c>
      <c r="N16">
        <v>0</v>
      </c>
      <c r="O16">
        <v>0</v>
      </c>
      <c r="P16">
        <v>0</v>
      </c>
    </row>
    <row r="17" spans="9:16" x14ac:dyDescent="0.25">
      <c r="I17" t="s">
        <v>18</v>
      </c>
      <c r="J17">
        <v>1000</v>
      </c>
      <c r="K17">
        <v>0</v>
      </c>
      <c r="L17">
        <v>1000</v>
      </c>
      <c r="M17">
        <v>0</v>
      </c>
      <c r="N17">
        <v>0</v>
      </c>
      <c r="O17">
        <v>0</v>
      </c>
      <c r="P17">
        <v>0</v>
      </c>
    </row>
  </sheetData>
  <dataValidations count="1">
    <dataValidation type="list" allowBlank="1" showInputMessage="1" showErrorMessage="1" sqref="B4">
      <formula1>$B$2:$C$2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8"/>
  <sheetViews>
    <sheetView rightToLeft="1" tabSelected="1" workbookViewId="0">
      <selection activeCell="O2" sqref="O2"/>
    </sheetView>
  </sheetViews>
  <sheetFormatPr defaultRowHeight="15" x14ac:dyDescent="0.25"/>
  <cols>
    <col min="1" max="1" width="8.5703125" customWidth="1"/>
    <col min="2" max="2" width="28" bestFit="1" customWidth="1"/>
    <col min="3" max="3" width="5" customWidth="1"/>
    <col min="4" max="4" width="9" customWidth="1"/>
    <col min="5" max="5" width="12" bestFit="1" customWidth="1"/>
    <col min="6" max="7" width="7" customWidth="1"/>
    <col min="8" max="8" width="7" bestFit="1" customWidth="1"/>
    <col min="9" max="9" width="6" customWidth="1"/>
    <col min="10" max="10" width="8" bestFit="1" customWidth="1"/>
    <col min="11" max="11" width="7" bestFit="1" customWidth="1"/>
    <col min="12" max="12" width="6" customWidth="1"/>
    <col min="13" max="13" width="8" bestFit="1" customWidth="1"/>
    <col min="14" max="16" width="7" customWidth="1"/>
  </cols>
  <sheetData>
    <row r="1" spans="1:15" x14ac:dyDescent="0.25">
      <c r="A1" t="s">
        <v>0</v>
      </c>
    </row>
    <row r="2" spans="1:15" x14ac:dyDescent="0.25">
      <c r="A2" t="s">
        <v>67</v>
      </c>
      <c r="B2" t="s">
        <v>68</v>
      </c>
      <c r="C2">
        <v>772</v>
      </c>
      <c r="D2">
        <v>6664587</v>
      </c>
      <c r="E2">
        <v>17758458952</v>
      </c>
      <c r="F2">
        <v>2772</v>
      </c>
      <c r="G2">
        <v>2674</v>
      </c>
      <c r="H2">
        <v>2662</v>
      </c>
      <c r="I2">
        <v>-110</v>
      </c>
      <c r="J2">
        <v>3.9683000000000002</v>
      </c>
      <c r="K2">
        <v>2720</v>
      </c>
      <c r="L2">
        <v>-52</v>
      </c>
      <c r="M2">
        <v>1.8758999999999999</v>
      </c>
      <c r="N2">
        <v>2662</v>
      </c>
      <c r="O2">
        <v>2699</v>
      </c>
    </row>
    <row r="3" spans="1:15" x14ac:dyDescent="0.25">
      <c r="A3" t="s">
        <v>109</v>
      </c>
      <c r="B3" t="s">
        <v>110</v>
      </c>
      <c r="C3">
        <v>386</v>
      </c>
      <c r="D3">
        <v>1099733</v>
      </c>
      <c r="E3">
        <v>4042338679</v>
      </c>
      <c r="F3">
        <v>3845</v>
      </c>
      <c r="G3">
        <v>3750</v>
      </c>
      <c r="H3">
        <v>3670</v>
      </c>
      <c r="I3">
        <v>-175</v>
      </c>
      <c r="J3">
        <v>4.5514000000000001</v>
      </c>
      <c r="K3">
        <v>3676</v>
      </c>
      <c r="L3">
        <v>-169</v>
      </c>
      <c r="M3">
        <v>4.3952999999999998</v>
      </c>
      <c r="N3">
        <v>3654</v>
      </c>
      <c r="O3">
        <v>3750</v>
      </c>
    </row>
    <row r="4" spans="1:15" x14ac:dyDescent="0.25">
      <c r="A4" t="s">
        <v>703</v>
      </c>
      <c r="B4" t="s">
        <v>704</v>
      </c>
      <c r="C4">
        <v>1</v>
      </c>
      <c r="D4">
        <v>99790</v>
      </c>
      <c r="E4">
        <v>180619900</v>
      </c>
      <c r="F4">
        <v>1900</v>
      </c>
      <c r="G4">
        <v>1810</v>
      </c>
      <c r="H4">
        <v>1810</v>
      </c>
      <c r="I4">
        <v>-90</v>
      </c>
      <c r="J4">
        <v>4.7367999999999997</v>
      </c>
      <c r="K4">
        <v>1810</v>
      </c>
      <c r="L4">
        <v>-90</v>
      </c>
      <c r="M4">
        <v>4.7367999999999997</v>
      </c>
      <c r="N4">
        <v>1810</v>
      </c>
      <c r="O4">
        <v>1810</v>
      </c>
    </row>
    <row r="5" spans="1:15" x14ac:dyDescent="0.25">
      <c r="A5" t="s">
        <v>512</v>
      </c>
      <c r="B5" t="s">
        <v>513</v>
      </c>
      <c r="C5">
        <v>195</v>
      </c>
      <c r="D5">
        <v>2926518</v>
      </c>
      <c r="E5">
        <v>4499981465</v>
      </c>
      <c r="F5">
        <v>1589</v>
      </c>
      <c r="G5">
        <v>1526</v>
      </c>
      <c r="H5">
        <v>1526</v>
      </c>
      <c r="I5">
        <v>-63</v>
      </c>
      <c r="J5">
        <v>3.9647999999999999</v>
      </c>
      <c r="K5">
        <v>1538</v>
      </c>
      <c r="L5">
        <v>-51</v>
      </c>
      <c r="M5">
        <v>3.2096</v>
      </c>
      <c r="N5">
        <v>1526</v>
      </c>
      <c r="O5">
        <v>1626</v>
      </c>
    </row>
    <row r="6" spans="1:15" x14ac:dyDescent="0.25">
      <c r="A6" t="s">
        <v>419</v>
      </c>
      <c r="B6" t="s">
        <v>420</v>
      </c>
      <c r="C6">
        <v>34</v>
      </c>
      <c r="D6">
        <v>82828</v>
      </c>
      <c r="E6">
        <v>785228926</v>
      </c>
      <c r="F6">
        <v>9578</v>
      </c>
      <c r="G6">
        <v>9520</v>
      </c>
      <c r="H6">
        <v>9450</v>
      </c>
      <c r="I6">
        <v>-128</v>
      </c>
      <c r="J6">
        <v>1.3364</v>
      </c>
      <c r="K6">
        <v>9480</v>
      </c>
      <c r="L6">
        <v>-98</v>
      </c>
      <c r="M6">
        <v>1.0232000000000001</v>
      </c>
      <c r="N6">
        <v>9430</v>
      </c>
      <c r="O6">
        <v>9520</v>
      </c>
    </row>
    <row r="7" spans="1:15" x14ac:dyDescent="0.25">
      <c r="A7" t="s">
        <v>172</v>
      </c>
      <c r="B7" t="s">
        <v>173</v>
      </c>
      <c r="C7">
        <v>199</v>
      </c>
      <c r="D7">
        <v>372157</v>
      </c>
      <c r="E7">
        <v>1436894947</v>
      </c>
      <c r="F7">
        <v>4030</v>
      </c>
      <c r="G7">
        <v>4000</v>
      </c>
      <c r="H7">
        <v>3831</v>
      </c>
      <c r="I7">
        <v>-199</v>
      </c>
      <c r="J7">
        <v>4.9379999999999997</v>
      </c>
      <c r="K7">
        <v>3861</v>
      </c>
      <c r="L7">
        <v>-169</v>
      </c>
      <c r="M7">
        <v>4.1935000000000002</v>
      </c>
      <c r="N7">
        <v>3829</v>
      </c>
      <c r="O7">
        <v>4000</v>
      </c>
    </row>
    <row r="8" spans="1:15" x14ac:dyDescent="0.25">
      <c r="A8" t="s">
        <v>15</v>
      </c>
      <c r="B8" t="s">
        <v>660</v>
      </c>
      <c r="C8">
        <v>10</v>
      </c>
      <c r="D8">
        <v>7958</v>
      </c>
      <c r="E8">
        <v>140367158</v>
      </c>
      <c r="F8">
        <v>18138</v>
      </c>
      <c r="G8">
        <v>18495</v>
      </c>
      <c r="H8">
        <v>17232</v>
      </c>
      <c r="I8">
        <v>-906</v>
      </c>
      <c r="J8">
        <v>4.9950000000000001</v>
      </c>
      <c r="K8">
        <v>17638</v>
      </c>
      <c r="L8">
        <v>-500</v>
      </c>
      <c r="M8">
        <v>2.7566000000000002</v>
      </c>
      <c r="N8">
        <v>17232</v>
      </c>
      <c r="O8">
        <v>18495</v>
      </c>
    </row>
    <row r="9" spans="1:15" x14ac:dyDescent="0.25">
      <c r="A9" t="s">
        <v>178</v>
      </c>
      <c r="B9" t="s">
        <v>179</v>
      </c>
      <c r="C9">
        <v>249</v>
      </c>
      <c r="D9">
        <v>575734</v>
      </c>
      <c r="E9">
        <v>5331539333</v>
      </c>
      <c r="F9">
        <v>9626</v>
      </c>
      <c r="G9">
        <v>9260</v>
      </c>
      <c r="H9">
        <v>9360</v>
      </c>
      <c r="I9">
        <v>-266</v>
      </c>
      <c r="J9">
        <v>2.7633000000000001</v>
      </c>
      <c r="K9">
        <v>9260</v>
      </c>
      <c r="L9">
        <v>-366</v>
      </c>
      <c r="M9">
        <v>3.8022</v>
      </c>
      <c r="N9">
        <v>9241</v>
      </c>
      <c r="O9">
        <v>9450</v>
      </c>
    </row>
    <row r="10" spans="1:15" x14ac:dyDescent="0.25">
      <c r="A10" t="s">
        <v>237</v>
      </c>
      <c r="B10" t="s">
        <v>238</v>
      </c>
      <c r="C10">
        <v>194</v>
      </c>
      <c r="D10">
        <v>2030454</v>
      </c>
      <c r="E10">
        <v>2533195097</v>
      </c>
      <c r="F10">
        <v>1289</v>
      </c>
      <c r="G10">
        <v>1280</v>
      </c>
      <c r="H10">
        <v>1239</v>
      </c>
      <c r="I10">
        <v>-50</v>
      </c>
      <c r="J10">
        <v>3.879</v>
      </c>
      <c r="K10">
        <v>1248</v>
      </c>
      <c r="L10">
        <v>-41</v>
      </c>
      <c r="M10">
        <v>3.1808000000000001</v>
      </c>
      <c r="N10">
        <v>1239</v>
      </c>
      <c r="O10">
        <v>1280</v>
      </c>
    </row>
    <row r="11" spans="1:15" x14ac:dyDescent="0.25">
      <c r="A11" t="s">
        <v>474</v>
      </c>
      <c r="B11" t="s">
        <v>475</v>
      </c>
      <c r="C11">
        <v>62</v>
      </c>
      <c r="D11">
        <v>1319662</v>
      </c>
      <c r="E11">
        <v>1993776220</v>
      </c>
      <c r="F11">
        <v>1457</v>
      </c>
      <c r="G11">
        <v>1420</v>
      </c>
      <c r="H11">
        <v>1670</v>
      </c>
      <c r="I11">
        <v>213</v>
      </c>
      <c r="J11">
        <v>14.6191</v>
      </c>
      <c r="K11">
        <v>1511</v>
      </c>
      <c r="L11">
        <v>54</v>
      </c>
      <c r="M11">
        <v>3.7061999999999999</v>
      </c>
      <c r="N11">
        <v>1307</v>
      </c>
      <c r="O11">
        <v>1670</v>
      </c>
    </row>
    <row r="12" spans="1:15" x14ac:dyDescent="0.25">
      <c r="A12" t="s">
        <v>301</v>
      </c>
      <c r="B12" t="s">
        <v>302</v>
      </c>
      <c r="C12">
        <v>48</v>
      </c>
      <c r="D12">
        <v>68780</v>
      </c>
      <c r="E12">
        <v>867905560</v>
      </c>
      <c r="F12">
        <v>13217</v>
      </c>
      <c r="G12">
        <v>12900</v>
      </c>
      <c r="H12">
        <v>12557</v>
      </c>
      <c r="I12">
        <v>-660</v>
      </c>
      <c r="J12">
        <v>4.9935999999999998</v>
      </c>
      <c r="K12">
        <v>12619</v>
      </c>
      <c r="L12">
        <v>-598</v>
      </c>
      <c r="M12">
        <v>4.5244999999999997</v>
      </c>
      <c r="N12">
        <v>12557</v>
      </c>
      <c r="O12">
        <v>13200</v>
      </c>
    </row>
    <row r="13" spans="1:15" x14ac:dyDescent="0.25">
      <c r="A13" t="s">
        <v>456</v>
      </c>
      <c r="B13" t="s">
        <v>457</v>
      </c>
      <c r="C13">
        <v>3</v>
      </c>
      <c r="D13">
        <v>10299</v>
      </c>
      <c r="E13">
        <v>24018615</v>
      </c>
      <c r="F13">
        <v>2349</v>
      </c>
      <c r="G13">
        <v>2375</v>
      </c>
      <c r="H13">
        <v>2256</v>
      </c>
      <c r="I13">
        <v>-93</v>
      </c>
      <c r="J13">
        <v>3.9590999999999998</v>
      </c>
      <c r="K13">
        <v>2347</v>
      </c>
      <c r="L13">
        <v>-2</v>
      </c>
      <c r="M13">
        <v>8.5099999999999995E-2</v>
      </c>
      <c r="N13">
        <v>2256</v>
      </c>
      <c r="O13">
        <v>2375</v>
      </c>
    </row>
    <row r="14" spans="1:15" x14ac:dyDescent="0.25">
      <c r="A14" t="s">
        <v>88</v>
      </c>
      <c r="B14" t="s">
        <v>89</v>
      </c>
      <c r="C14">
        <v>540</v>
      </c>
      <c r="D14">
        <v>5980010</v>
      </c>
      <c r="E14">
        <v>33953156280</v>
      </c>
      <c r="F14">
        <v>5913</v>
      </c>
      <c r="G14">
        <v>5677</v>
      </c>
      <c r="H14">
        <v>5677</v>
      </c>
      <c r="I14">
        <v>-236</v>
      </c>
      <c r="J14">
        <v>3.9912000000000001</v>
      </c>
      <c r="K14">
        <v>5678</v>
      </c>
      <c r="L14">
        <v>-235</v>
      </c>
      <c r="M14">
        <v>3.9742999999999999</v>
      </c>
      <c r="N14">
        <v>5677</v>
      </c>
      <c r="O14">
        <v>5740</v>
      </c>
    </row>
    <row r="15" spans="1:15" x14ac:dyDescent="0.25">
      <c r="A15" t="s">
        <v>608</v>
      </c>
      <c r="B15" t="s">
        <v>609</v>
      </c>
      <c r="C15">
        <v>9</v>
      </c>
      <c r="D15">
        <v>22567</v>
      </c>
      <c r="E15">
        <v>50410412</v>
      </c>
      <c r="F15">
        <v>2283</v>
      </c>
      <c r="G15">
        <v>2321</v>
      </c>
      <c r="H15">
        <v>2252</v>
      </c>
      <c r="I15">
        <v>-31</v>
      </c>
      <c r="J15">
        <v>1.3579000000000001</v>
      </c>
      <c r="K15">
        <v>2234</v>
      </c>
      <c r="L15">
        <v>-49</v>
      </c>
      <c r="M15">
        <v>2.1463000000000001</v>
      </c>
      <c r="N15">
        <v>2223</v>
      </c>
      <c r="O15">
        <v>2321</v>
      </c>
    </row>
    <row r="16" spans="1:15" x14ac:dyDescent="0.25">
      <c r="A16" t="s">
        <v>277</v>
      </c>
      <c r="B16" t="s">
        <v>278</v>
      </c>
      <c r="C16">
        <v>27</v>
      </c>
      <c r="D16">
        <v>165971</v>
      </c>
      <c r="E16">
        <v>697937055</v>
      </c>
      <c r="F16">
        <v>4380</v>
      </c>
      <c r="G16">
        <v>4330</v>
      </c>
      <c r="H16">
        <v>4205</v>
      </c>
      <c r="I16">
        <v>-175</v>
      </c>
      <c r="J16">
        <v>3.9954000000000001</v>
      </c>
      <c r="K16">
        <v>4235</v>
      </c>
      <c r="L16">
        <v>-145</v>
      </c>
      <c r="M16">
        <v>3.3105000000000002</v>
      </c>
      <c r="N16">
        <v>4205</v>
      </c>
      <c r="O16">
        <v>4330</v>
      </c>
    </row>
    <row r="17" spans="1:15" x14ac:dyDescent="0.25">
      <c r="A17" t="s">
        <v>493</v>
      </c>
      <c r="B17" t="s">
        <v>494</v>
      </c>
      <c r="C17">
        <v>16</v>
      </c>
      <c r="D17">
        <v>13597</v>
      </c>
      <c r="E17">
        <v>158028862</v>
      </c>
      <c r="F17">
        <v>12099</v>
      </c>
      <c r="G17">
        <v>11655</v>
      </c>
      <c r="H17">
        <v>11616</v>
      </c>
      <c r="I17">
        <v>-483</v>
      </c>
      <c r="J17">
        <v>3.9921000000000002</v>
      </c>
      <c r="K17">
        <v>11949</v>
      </c>
      <c r="L17">
        <v>-150</v>
      </c>
      <c r="M17">
        <v>1.2398</v>
      </c>
      <c r="N17">
        <v>11616</v>
      </c>
      <c r="O17">
        <v>11655</v>
      </c>
    </row>
    <row r="18" spans="1:15" x14ac:dyDescent="0.25">
      <c r="A18" t="s">
        <v>242</v>
      </c>
      <c r="B18" t="s">
        <v>243</v>
      </c>
      <c r="C18">
        <v>40</v>
      </c>
      <c r="D18">
        <v>205875</v>
      </c>
      <c r="E18">
        <v>387942000</v>
      </c>
      <c r="F18">
        <v>1962</v>
      </c>
      <c r="G18">
        <v>1884</v>
      </c>
      <c r="H18">
        <v>1884</v>
      </c>
      <c r="I18">
        <v>-78</v>
      </c>
      <c r="J18">
        <v>3.9754999999999998</v>
      </c>
      <c r="K18">
        <v>1895</v>
      </c>
      <c r="L18">
        <v>-67</v>
      </c>
      <c r="M18">
        <v>3.4148999999999998</v>
      </c>
      <c r="N18">
        <v>1884</v>
      </c>
      <c r="O18">
        <v>1900</v>
      </c>
    </row>
    <row r="19" spans="1:15" x14ac:dyDescent="0.25">
      <c r="A19" t="s">
        <v>96</v>
      </c>
      <c r="B19" t="s">
        <v>97</v>
      </c>
      <c r="C19">
        <v>936</v>
      </c>
      <c r="D19">
        <v>1115707</v>
      </c>
      <c r="E19">
        <v>14238810257</v>
      </c>
      <c r="F19">
        <v>13204</v>
      </c>
      <c r="G19">
        <v>12951</v>
      </c>
      <c r="H19">
        <v>12784</v>
      </c>
      <c r="I19">
        <v>-420</v>
      </c>
      <c r="J19">
        <v>3.1808999999999998</v>
      </c>
      <c r="K19">
        <v>12762</v>
      </c>
      <c r="L19">
        <v>-442</v>
      </c>
      <c r="M19">
        <v>3.3475000000000001</v>
      </c>
      <c r="N19">
        <v>12601</v>
      </c>
      <c r="O19">
        <v>12951</v>
      </c>
    </row>
    <row r="20" spans="1:15" x14ac:dyDescent="0.25">
      <c r="A20" t="s">
        <v>572</v>
      </c>
      <c r="B20" t="s">
        <v>573</v>
      </c>
      <c r="C20">
        <v>5</v>
      </c>
      <c r="D20">
        <v>2560</v>
      </c>
      <c r="E20">
        <v>18376820</v>
      </c>
      <c r="F20">
        <v>7469</v>
      </c>
      <c r="G20">
        <v>7200</v>
      </c>
      <c r="H20">
        <v>7171</v>
      </c>
      <c r="I20">
        <v>-298</v>
      </c>
      <c r="J20">
        <v>3.9897999999999998</v>
      </c>
      <c r="K20">
        <v>7466</v>
      </c>
      <c r="L20">
        <v>-3</v>
      </c>
      <c r="M20">
        <v>4.02E-2</v>
      </c>
      <c r="N20">
        <v>7171</v>
      </c>
      <c r="O20">
        <v>7200</v>
      </c>
    </row>
    <row r="21" spans="1:15" x14ac:dyDescent="0.25">
      <c r="A21" t="s">
        <v>578</v>
      </c>
      <c r="B21" t="s">
        <v>579</v>
      </c>
      <c r="C21">
        <v>9</v>
      </c>
      <c r="D21">
        <v>156663</v>
      </c>
      <c r="E21">
        <v>235907456</v>
      </c>
      <c r="F21">
        <v>1521</v>
      </c>
      <c r="G21">
        <v>1512</v>
      </c>
      <c r="H21">
        <v>1505</v>
      </c>
      <c r="I21">
        <v>-16</v>
      </c>
      <c r="J21">
        <v>1.0519000000000001</v>
      </c>
      <c r="K21">
        <v>1506</v>
      </c>
      <c r="L21">
        <v>-15</v>
      </c>
      <c r="M21">
        <v>0.98619999999999997</v>
      </c>
      <c r="N21">
        <v>1500</v>
      </c>
      <c r="O21">
        <v>1512</v>
      </c>
    </row>
    <row r="22" spans="1:15" x14ac:dyDescent="0.25">
      <c r="A22" t="s">
        <v>647</v>
      </c>
      <c r="B22" t="s">
        <v>648</v>
      </c>
      <c r="C22">
        <v>13</v>
      </c>
      <c r="D22">
        <v>63400</v>
      </c>
      <c r="E22">
        <v>203113750</v>
      </c>
      <c r="F22">
        <v>3309</v>
      </c>
      <c r="G22">
        <v>3202</v>
      </c>
      <c r="H22">
        <v>3115</v>
      </c>
      <c r="I22">
        <v>-194</v>
      </c>
      <c r="J22">
        <v>5.8628</v>
      </c>
      <c r="K22">
        <v>3204</v>
      </c>
      <c r="L22">
        <v>-105</v>
      </c>
      <c r="M22">
        <v>3.1732</v>
      </c>
      <c r="N22">
        <v>3115</v>
      </c>
      <c r="O22">
        <v>3250</v>
      </c>
    </row>
    <row r="23" spans="1:15" x14ac:dyDescent="0.25">
      <c r="A23" t="s">
        <v>709</v>
      </c>
      <c r="B23" t="s">
        <v>648</v>
      </c>
      <c r="C23">
        <v>10</v>
      </c>
      <c r="D23">
        <v>199600</v>
      </c>
      <c r="E23">
        <v>440638000</v>
      </c>
      <c r="F23">
        <v>2201</v>
      </c>
      <c r="G23">
        <v>2206</v>
      </c>
      <c r="H23">
        <v>2206</v>
      </c>
      <c r="I23">
        <v>5</v>
      </c>
      <c r="J23">
        <v>0.22720000000000001</v>
      </c>
      <c r="K23">
        <v>2208</v>
      </c>
      <c r="L23">
        <v>7</v>
      </c>
      <c r="M23">
        <v>0.318</v>
      </c>
      <c r="N23">
        <v>2205</v>
      </c>
      <c r="O23">
        <v>2208</v>
      </c>
    </row>
    <row r="24" spans="1:15" x14ac:dyDescent="0.25">
      <c r="A24" t="s">
        <v>620</v>
      </c>
      <c r="B24" t="s">
        <v>621</v>
      </c>
      <c r="C24">
        <v>1</v>
      </c>
      <c r="D24">
        <v>5</v>
      </c>
      <c r="E24">
        <v>2595000</v>
      </c>
      <c r="F24">
        <v>520000</v>
      </c>
      <c r="G24">
        <v>519000</v>
      </c>
      <c r="H24">
        <v>519000</v>
      </c>
      <c r="I24">
        <v>-1000</v>
      </c>
      <c r="J24">
        <v>0.1923</v>
      </c>
      <c r="K24">
        <v>519000</v>
      </c>
      <c r="L24">
        <v>-1000</v>
      </c>
      <c r="M24">
        <v>0.1923</v>
      </c>
      <c r="N24">
        <v>519000</v>
      </c>
      <c r="O24">
        <v>519000</v>
      </c>
    </row>
    <row r="25" spans="1:15" x14ac:dyDescent="0.25">
      <c r="A25" t="s">
        <v>733</v>
      </c>
      <c r="B25" t="s">
        <v>621</v>
      </c>
      <c r="C25">
        <v>2</v>
      </c>
      <c r="D25">
        <v>20</v>
      </c>
      <c r="E25">
        <v>10400000</v>
      </c>
      <c r="F25">
        <v>441942</v>
      </c>
      <c r="G25">
        <v>520000</v>
      </c>
      <c r="H25">
        <v>520000</v>
      </c>
      <c r="I25">
        <v>78058</v>
      </c>
      <c r="J25">
        <v>17.662500000000001</v>
      </c>
      <c r="K25">
        <v>520000</v>
      </c>
      <c r="L25">
        <v>78058</v>
      </c>
      <c r="M25">
        <v>17.662500000000001</v>
      </c>
      <c r="N25">
        <v>520000</v>
      </c>
      <c r="O25">
        <v>520000</v>
      </c>
    </row>
    <row r="26" spans="1:15" x14ac:dyDescent="0.25">
      <c r="A26" t="s">
        <v>722</v>
      </c>
      <c r="B26" t="s">
        <v>621</v>
      </c>
      <c r="C26">
        <v>5</v>
      </c>
      <c r="D26">
        <v>50</v>
      </c>
      <c r="E26">
        <v>26000000</v>
      </c>
      <c r="F26">
        <v>440000</v>
      </c>
      <c r="G26">
        <v>520000</v>
      </c>
      <c r="H26">
        <v>520000</v>
      </c>
      <c r="I26">
        <v>80000</v>
      </c>
      <c r="J26">
        <v>18.181799999999999</v>
      </c>
      <c r="K26">
        <v>520000</v>
      </c>
      <c r="L26">
        <v>80000</v>
      </c>
      <c r="M26">
        <v>18.181799999999999</v>
      </c>
      <c r="N26">
        <v>520000</v>
      </c>
      <c r="O26">
        <v>520000</v>
      </c>
    </row>
    <row r="27" spans="1:15" x14ac:dyDescent="0.25">
      <c r="A27" t="s">
        <v>138</v>
      </c>
      <c r="B27" t="s">
        <v>139</v>
      </c>
      <c r="C27">
        <v>370</v>
      </c>
      <c r="D27">
        <v>1051525</v>
      </c>
      <c r="E27">
        <v>9048674261</v>
      </c>
      <c r="F27">
        <v>8849</v>
      </c>
      <c r="G27">
        <v>8750</v>
      </c>
      <c r="H27">
        <v>8502</v>
      </c>
      <c r="I27">
        <v>-347</v>
      </c>
      <c r="J27">
        <v>3.9213</v>
      </c>
      <c r="K27">
        <v>8764</v>
      </c>
      <c r="L27">
        <v>-85</v>
      </c>
      <c r="M27">
        <v>0.96060000000000001</v>
      </c>
      <c r="N27">
        <v>8500</v>
      </c>
      <c r="O27">
        <v>8750</v>
      </c>
    </row>
    <row r="28" spans="1:15" x14ac:dyDescent="0.25">
      <c r="A28" t="s">
        <v>550</v>
      </c>
      <c r="B28" t="s">
        <v>551</v>
      </c>
      <c r="C28">
        <v>19</v>
      </c>
      <c r="D28">
        <v>51133</v>
      </c>
      <c r="E28">
        <v>139079958</v>
      </c>
      <c r="F28">
        <v>2821</v>
      </c>
      <c r="G28">
        <v>2741</v>
      </c>
      <c r="H28">
        <v>2720</v>
      </c>
      <c r="I28">
        <v>-101</v>
      </c>
      <c r="J28">
        <v>3.5802999999999998</v>
      </c>
      <c r="K28">
        <v>2814</v>
      </c>
      <c r="L28">
        <v>-7</v>
      </c>
      <c r="M28">
        <v>0.24809999999999999</v>
      </c>
      <c r="N28">
        <v>2709</v>
      </c>
      <c r="O28">
        <v>2741</v>
      </c>
    </row>
    <row r="29" spans="1:15" x14ac:dyDescent="0.25">
      <c r="A29" t="s">
        <v>439</v>
      </c>
      <c r="B29" t="s">
        <v>440</v>
      </c>
      <c r="C29">
        <v>132</v>
      </c>
      <c r="D29">
        <v>237819</v>
      </c>
      <c r="E29">
        <v>4692155519</v>
      </c>
      <c r="F29">
        <v>19929</v>
      </c>
      <c r="G29">
        <v>19695</v>
      </c>
      <c r="H29">
        <v>19132</v>
      </c>
      <c r="I29">
        <v>-797</v>
      </c>
      <c r="J29">
        <v>3.9992000000000001</v>
      </c>
      <c r="K29">
        <v>19730</v>
      </c>
      <c r="L29">
        <v>-199</v>
      </c>
      <c r="M29">
        <v>0.99850000000000005</v>
      </c>
      <c r="N29">
        <v>19132</v>
      </c>
      <c r="O29">
        <v>20300</v>
      </c>
    </row>
    <row r="30" spans="1:15" x14ac:dyDescent="0.25">
      <c r="A30" t="s">
        <v>641</v>
      </c>
      <c r="B30" t="s">
        <v>642</v>
      </c>
      <c r="C30">
        <v>1</v>
      </c>
      <c r="D30">
        <v>160</v>
      </c>
      <c r="E30">
        <v>160000000</v>
      </c>
      <c r="F30">
        <v>100</v>
      </c>
      <c r="G30">
        <v>100</v>
      </c>
      <c r="H30">
        <v>100</v>
      </c>
      <c r="I30">
        <v>0</v>
      </c>
      <c r="J30">
        <v>0</v>
      </c>
      <c r="K30">
        <v>100</v>
      </c>
      <c r="L30">
        <v>0</v>
      </c>
      <c r="M30">
        <v>0</v>
      </c>
      <c r="N30">
        <v>100</v>
      </c>
      <c r="O30">
        <v>100</v>
      </c>
    </row>
    <row r="31" spans="1:15" x14ac:dyDescent="0.25">
      <c r="A31" t="s">
        <v>216</v>
      </c>
      <c r="B31" t="s">
        <v>48</v>
      </c>
      <c r="C31">
        <v>243</v>
      </c>
      <c r="D31">
        <v>3352338</v>
      </c>
      <c r="E31">
        <v>6645972926</v>
      </c>
      <c r="F31">
        <v>2052</v>
      </c>
      <c r="G31">
        <v>2029</v>
      </c>
      <c r="H31">
        <v>1980</v>
      </c>
      <c r="I31">
        <v>-72</v>
      </c>
      <c r="J31">
        <v>3.5087999999999999</v>
      </c>
      <c r="K31">
        <v>1982</v>
      </c>
      <c r="L31">
        <v>-70</v>
      </c>
      <c r="M31">
        <v>3.4113000000000002</v>
      </c>
      <c r="N31">
        <v>1950</v>
      </c>
      <c r="O31">
        <v>2030</v>
      </c>
    </row>
    <row r="32" spans="1:15" x14ac:dyDescent="0.25">
      <c r="A32" t="s">
        <v>47</v>
      </c>
      <c r="B32" t="s">
        <v>48</v>
      </c>
      <c r="C32">
        <v>3649</v>
      </c>
      <c r="D32">
        <v>9103778</v>
      </c>
      <c r="E32">
        <v>8733392177</v>
      </c>
      <c r="F32">
        <v>950</v>
      </c>
      <c r="G32">
        <v>940</v>
      </c>
      <c r="H32">
        <v>923</v>
      </c>
      <c r="I32">
        <v>-27</v>
      </c>
      <c r="J32">
        <v>2.8420999999999998</v>
      </c>
      <c r="K32">
        <v>959</v>
      </c>
      <c r="L32">
        <v>9</v>
      </c>
      <c r="M32">
        <v>0.94740000000000002</v>
      </c>
      <c r="N32">
        <v>903</v>
      </c>
      <c r="O32">
        <v>969</v>
      </c>
    </row>
    <row r="33" spans="1:15" x14ac:dyDescent="0.25">
      <c r="A33" t="s">
        <v>519</v>
      </c>
      <c r="B33" t="s">
        <v>520</v>
      </c>
      <c r="C33">
        <v>5</v>
      </c>
      <c r="D33">
        <v>19715</v>
      </c>
      <c r="E33">
        <v>69140505</v>
      </c>
      <c r="F33">
        <v>3653</v>
      </c>
      <c r="G33">
        <v>3507</v>
      </c>
      <c r="H33">
        <v>3507</v>
      </c>
      <c r="I33">
        <v>-146</v>
      </c>
      <c r="J33">
        <v>3.9967000000000001</v>
      </c>
      <c r="K33">
        <v>3547</v>
      </c>
      <c r="L33">
        <v>-106</v>
      </c>
      <c r="M33">
        <v>2.9016999999999999</v>
      </c>
      <c r="N33">
        <v>3507</v>
      </c>
      <c r="O33">
        <v>3507</v>
      </c>
    </row>
    <row r="34" spans="1:15" x14ac:dyDescent="0.25">
      <c r="A34" t="s">
        <v>255</v>
      </c>
      <c r="B34" t="s">
        <v>256</v>
      </c>
      <c r="C34">
        <v>131</v>
      </c>
      <c r="D34">
        <v>1273935</v>
      </c>
      <c r="E34">
        <v>1589583930</v>
      </c>
      <c r="F34">
        <v>1296</v>
      </c>
      <c r="G34">
        <v>1281</v>
      </c>
      <c r="H34">
        <v>1245</v>
      </c>
      <c r="I34">
        <v>-51</v>
      </c>
      <c r="J34">
        <v>3.9352</v>
      </c>
      <c r="K34">
        <v>1248</v>
      </c>
      <c r="L34">
        <v>-48</v>
      </c>
      <c r="M34">
        <v>3.7037</v>
      </c>
      <c r="N34">
        <v>1245</v>
      </c>
      <c r="O34">
        <v>1281</v>
      </c>
    </row>
    <row r="35" spans="1:15" x14ac:dyDescent="0.25">
      <c r="A35" t="s">
        <v>337</v>
      </c>
      <c r="B35" t="s">
        <v>338</v>
      </c>
      <c r="C35">
        <v>75</v>
      </c>
      <c r="D35">
        <v>201128</v>
      </c>
      <c r="E35">
        <v>1817200007</v>
      </c>
      <c r="F35">
        <v>9408</v>
      </c>
      <c r="G35">
        <v>9250</v>
      </c>
      <c r="H35">
        <v>9032</v>
      </c>
      <c r="I35">
        <v>-376</v>
      </c>
      <c r="J35">
        <v>3.9965999999999999</v>
      </c>
      <c r="K35">
        <v>9035</v>
      </c>
      <c r="L35">
        <v>-373</v>
      </c>
      <c r="M35">
        <v>3.9647000000000001</v>
      </c>
      <c r="N35">
        <v>9032</v>
      </c>
      <c r="O35">
        <v>9250</v>
      </c>
    </row>
    <row r="36" spans="1:15" x14ac:dyDescent="0.25">
      <c r="A36" t="s">
        <v>482</v>
      </c>
      <c r="B36" t="s">
        <v>483</v>
      </c>
      <c r="C36">
        <v>23</v>
      </c>
      <c r="D36">
        <v>39098</v>
      </c>
      <c r="E36">
        <v>346758483</v>
      </c>
      <c r="F36">
        <v>8699</v>
      </c>
      <c r="G36">
        <v>8740</v>
      </c>
      <c r="H36">
        <v>9046</v>
      </c>
      <c r="I36">
        <v>347</v>
      </c>
      <c r="J36">
        <v>3.9889999999999999</v>
      </c>
      <c r="K36">
        <v>8709</v>
      </c>
      <c r="L36">
        <v>10</v>
      </c>
      <c r="M36">
        <v>0.115</v>
      </c>
      <c r="N36">
        <v>8740</v>
      </c>
      <c r="O36">
        <v>9046</v>
      </c>
    </row>
    <row r="37" spans="1:15" x14ac:dyDescent="0.25">
      <c r="A37" t="s">
        <v>434</v>
      </c>
      <c r="B37" t="s">
        <v>435</v>
      </c>
      <c r="C37">
        <v>53</v>
      </c>
      <c r="D37">
        <v>83467</v>
      </c>
      <c r="E37">
        <v>1209713130</v>
      </c>
      <c r="F37">
        <v>14514</v>
      </c>
      <c r="G37">
        <v>14550</v>
      </c>
      <c r="H37">
        <v>14490</v>
      </c>
      <c r="I37">
        <v>-24</v>
      </c>
      <c r="J37">
        <v>0.16539999999999999</v>
      </c>
      <c r="K37">
        <v>14493</v>
      </c>
      <c r="L37">
        <v>-21</v>
      </c>
      <c r="M37">
        <v>0.1447</v>
      </c>
      <c r="N37">
        <v>14220</v>
      </c>
      <c r="O37">
        <v>14550</v>
      </c>
    </row>
    <row r="38" spans="1:15" x14ac:dyDescent="0.25">
      <c r="A38" t="s">
        <v>616</v>
      </c>
      <c r="B38" t="s">
        <v>617</v>
      </c>
      <c r="C38">
        <v>8</v>
      </c>
      <c r="D38">
        <v>51514</v>
      </c>
      <c r="E38">
        <v>84655424</v>
      </c>
      <c r="F38">
        <v>1686</v>
      </c>
      <c r="G38">
        <v>1620</v>
      </c>
      <c r="H38">
        <v>1750</v>
      </c>
      <c r="I38">
        <v>64</v>
      </c>
      <c r="J38">
        <v>3.7959999999999998</v>
      </c>
      <c r="K38">
        <v>1643</v>
      </c>
      <c r="L38">
        <v>-43</v>
      </c>
      <c r="M38">
        <v>2.5503999999999998</v>
      </c>
      <c r="N38">
        <v>1553</v>
      </c>
      <c r="O38">
        <v>1750</v>
      </c>
    </row>
    <row r="39" spans="1:15" x14ac:dyDescent="0.25">
      <c r="A39" t="s">
        <v>74</v>
      </c>
      <c r="B39" t="s">
        <v>75</v>
      </c>
      <c r="C39">
        <v>840</v>
      </c>
      <c r="D39">
        <v>3478846</v>
      </c>
      <c r="E39">
        <v>16957967845</v>
      </c>
      <c r="F39">
        <v>5002</v>
      </c>
      <c r="G39">
        <v>4900</v>
      </c>
      <c r="H39">
        <v>4856</v>
      </c>
      <c r="I39">
        <v>-146</v>
      </c>
      <c r="J39">
        <v>2.9188000000000001</v>
      </c>
      <c r="K39">
        <v>4951</v>
      </c>
      <c r="L39">
        <v>-51</v>
      </c>
      <c r="M39">
        <v>1.0196000000000001</v>
      </c>
      <c r="N39">
        <v>4850</v>
      </c>
      <c r="O39">
        <v>4908</v>
      </c>
    </row>
    <row r="40" spans="1:15" x14ac:dyDescent="0.25">
      <c r="A40" t="s">
        <v>445</v>
      </c>
      <c r="B40" t="s">
        <v>446</v>
      </c>
      <c r="C40">
        <v>26</v>
      </c>
      <c r="D40">
        <v>101199</v>
      </c>
      <c r="E40">
        <v>349644147</v>
      </c>
      <c r="F40">
        <v>3474</v>
      </c>
      <c r="G40">
        <v>3560</v>
      </c>
      <c r="H40">
        <v>3490</v>
      </c>
      <c r="I40">
        <v>16</v>
      </c>
      <c r="J40">
        <v>0.46060000000000001</v>
      </c>
      <c r="K40">
        <v>3471</v>
      </c>
      <c r="L40">
        <v>-3</v>
      </c>
      <c r="M40">
        <v>8.6400000000000005E-2</v>
      </c>
      <c r="N40">
        <v>3392</v>
      </c>
      <c r="O40">
        <v>3560</v>
      </c>
    </row>
    <row r="41" spans="1:15" x14ac:dyDescent="0.25">
      <c r="A41" t="s">
        <v>544</v>
      </c>
      <c r="B41" t="s">
        <v>545</v>
      </c>
      <c r="C41">
        <v>18</v>
      </c>
      <c r="D41">
        <v>830608</v>
      </c>
      <c r="E41">
        <v>476206305</v>
      </c>
      <c r="F41">
        <v>581</v>
      </c>
      <c r="G41">
        <v>544</v>
      </c>
      <c r="H41">
        <v>600</v>
      </c>
      <c r="I41">
        <v>19</v>
      </c>
      <c r="J41">
        <v>3.2702</v>
      </c>
      <c r="K41">
        <v>573</v>
      </c>
      <c r="L41">
        <v>-8</v>
      </c>
      <c r="M41">
        <v>1.3769</v>
      </c>
      <c r="N41">
        <v>544</v>
      </c>
      <c r="O41">
        <v>600</v>
      </c>
    </row>
    <row r="42" spans="1:15" x14ac:dyDescent="0.25">
      <c r="A42" t="s">
        <v>740</v>
      </c>
      <c r="B42" t="s">
        <v>741</v>
      </c>
      <c r="C42">
        <v>1</v>
      </c>
      <c r="D42">
        <v>2000</v>
      </c>
      <c r="E42">
        <v>8918000</v>
      </c>
      <c r="F42">
        <v>4644</v>
      </c>
      <c r="G42">
        <v>4459</v>
      </c>
      <c r="H42">
        <v>4459</v>
      </c>
      <c r="I42">
        <v>-185</v>
      </c>
      <c r="J42">
        <v>3.9836</v>
      </c>
      <c r="K42">
        <v>4641</v>
      </c>
      <c r="L42">
        <v>-3</v>
      </c>
      <c r="M42">
        <v>6.4600000000000005E-2</v>
      </c>
      <c r="N42">
        <v>4459</v>
      </c>
      <c r="O42">
        <v>4459</v>
      </c>
    </row>
    <row r="43" spans="1:15" x14ac:dyDescent="0.25">
      <c r="A43" t="s">
        <v>379</v>
      </c>
      <c r="B43" t="s">
        <v>59</v>
      </c>
      <c r="C43">
        <v>54</v>
      </c>
      <c r="D43">
        <v>675</v>
      </c>
      <c r="E43">
        <v>530527111</v>
      </c>
      <c r="F43">
        <v>754274</v>
      </c>
      <c r="G43">
        <v>751000</v>
      </c>
      <c r="H43">
        <v>791987</v>
      </c>
      <c r="I43">
        <v>37713</v>
      </c>
      <c r="J43">
        <v>4.9999000000000002</v>
      </c>
      <c r="K43">
        <v>785966</v>
      </c>
      <c r="L43">
        <v>31692</v>
      </c>
      <c r="M43">
        <v>4.2016999999999998</v>
      </c>
      <c r="N43">
        <v>751000</v>
      </c>
      <c r="O43">
        <v>791987</v>
      </c>
    </row>
    <row r="44" spans="1:15" x14ac:dyDescent="0.25">
      <c r="A44" t="s">
        <v>632</v>
      </c>
      <c r="B44" t="s">
        <v>59</v>
      </c>
      <c r="C44">
        <v>14</v>
      </c>
      <c r="D44">
        <v>161</v>
      </c>
      <c r="E44">
        <v>127187638</v>
      </c>
      <c r="F44">
        <v>761497</v>
      </c>
      <c r="G44">
        <v>780000</v>
      </c>
      <c r="H44">
        <v>799571</v>
      </c>
      <c r="I44">
        <v>38074</v>
      </c>
      <c r="J44">
        <v>4.9999000000000002</v>
      </c>
      <c r="K44">
        <v>789985</v>
      </c>
      <c r="L44">
        <v>28488</v>
      </c>
      <c r="M44">
        <v>3.7410999999999999</v>
      </c>
      <c r="N44">
        <v>770000</v>
      </c>
      <c r="O44">
        <v>799571</v>
      </c>
    </row>
    <row r="45" spans="1:15" x14ac:dyDescent="0.25">
      <c r="A45" t="s">
        <v>455</v>
      </c>
      <c r="B45" t="s">
        <v>59</v>
      </c>
      <c r="C45">
        <v>60</v>
      </c>
      <c r="D45">
        <v>743</v>
      </c>
      <c r="E45">
        <v>592311550</v>
      </c>
      <c r="F45">
        <v>765898</v>
      </c>
      <c r="G45">
        <v>796500</v>
      </c>
      <c r="H45">
        <v>804192</v>
      </c>
      <c r="I45">
        <v>38294</v>
      </c>
      <c r="J45">
        <v>4.9999000000000002</v>
      </c>
      <c r="K45">
        <v>797189</v>
      </c>
      <c r="L45">
        <v>31291</v>
      </c>
      <c r="M45">
        <v>4.0854999999999997</v>
      </c>
      <c r="N45">
        <v>780006</v>
      </c>
      <c r="O45">
        <v>804192</v>
      </c>
    </row>
    <row r="46" spans="1:15" x14ac:dyDescent="0.25">
      <c r="A46" t="s">
        <v>543</v>
      </c>
      <c r="B46" t="s">
        <v>59</v>
      </c>
      <c r="C46">
        <v>13</v>
      </c>
      <c r="D46">
        <v>114</v>
      </c>
      <c r="E46">
        <v>90798200</v>
      </c>
      <c r="F46">
        <v>760976</v>
      </c>
      <c r="G46">
        <v>799000</v>
      </c>
      <c r="H46">
        <v>799024</v>
      </c>
      <c r="I46">
        <v>38048</v>
      </c>
      <c r="J46">
        <v>4.9999000000000002</v>
      </c>
      <c r="K46">
        <v>796475</v>
      </c>
      <c r="L46">
        <v>35499</v>
      </c>
      <c r="M46">
        <v>4.6649000000000003</v>
      </c>
      <c r="N46">
        <v>780050</v>
      </c>
      <c r="O46">
        <v>799024</v>
      </c>
    </row>
    <row r="47" spans="1:15" x14ac:dyDescent="0.25">
      <c r="A47" t="s">
        <v>686</v>
      </c>
      <c r="B47" t="s">
        <v>59</v>
      </c>
      <c r="C47">
        <v>50</v>
      </c>
      <c r="D47">
        <v>643</v>
      </c>
      <c r="E47">
        <v>567509446</v>
      </c>
      <c r="F47">
        <v>880160</v>
      </c>
      <c r="G47">
        <v>836152</v>
      </c>
      <c r="H47">
        <v>920000</v>
      </c>
      <c r="I47">
        <v>39840</v>
      </c>
      <c r="J47">
        <v>4.5263999999999998</v>
      </c>
      <c r="K47">
        <v>882596</v>
      </c>
      <c r="L47">
        <v>2436</v>
      </c>
      <c r="M47">
        <v>0.27679999999999999</v>
      </c>
      <c r="N47">
        <v>836152</v>
      </c>
      <c r="O47">
        <v>924159</v>
      </c>
    </row>
    <row r="48" spans="1:15" x14ac:dyDescent="0.25">
      <c r="A48" t="s">
        <v>511</v>
      </c>
      <c r="B48" t="s">
        <v>59</v>
      </c>
      <c r="C48">
        <v>35</v>
      </c>
      <c r="D48">
        <v>306</v>
      </c>
      <c r="E48">
        <v>242383603</v>
      </c>
      <c r="F48">
        <v>759019</v>
      </c>
      <c r="G48">
        <v>750000</v>
      </c>
      <c r="H48">
        <v>796969</v>
      </c>
      <c r="I48">
        <v>37950</v>
      </c>
      <c r="J48">
        <v>4.9999000000000002</v>
      </c>
      <c r="K48">
        <v>792103</v>
      </c>
      <c r="L48">
        <v>33084</v>
      </c>
      <c r="M48">
        <v>4.3587999999999996</v>
      </c>
      <c r="N48">
        <v>750000</v>
      </c>
      <c r="O48">
        <v>796969</v>
      </c>
    </row>
    <row r="49" spans="1:15" x14ac:dyDescent="0.25">
      <c r="A49" t="s">
        <v>516</v>
      </c>
      <c r="B49" t="s">
        <v>59</v>
      </c>
      <c r="C49">
        <v>22</v>
      </c>
      <c r="D49">
        <v>138</v>
      </c>
      <c r="E49">
        <v>110053196</v>
      </c>
      <c r="F49">
        <v>760304</v>
      </c>
      <c r="G49">
        <v>798300</v>
      </c>
      <c r="H49">
        <v>798319</v>
      </c>
      <c r="I49">
        <v>38015</v>
      </c>
      <c r="J49">
        <v>5</v>
      </c>
      <c r="K49">
        <v>797487</v>
      </c>
      <c r="L49">
        <v>37183</v>
      </c>
      <c r="M49">
        <v>4.8905000000000003</v>
      </c>
      <c r="N49">
        <v>741001</v>
      </c>
      <c r="O49">
        <v>798319</v>
      </c>
    </row>
    <row r="50" spans="1:15" x14ac:dyDescent="0.25">
      <c r="A50" t="s">
        <v>488</v>
      </c>
      <c r="B50" t="s">
        <v>59</v>
      </c>
      <c r="C50">
        <v>22</v>
      </c>
      <c r="D50">
        <v>393</v>
      </c>
      <c r="E50">
        <v>314620992</v>
      </c>
      <c r="F50">
        <v>770294</v>
      </c>
      <c r="G50">
        <v>750000</v>
      </c>
      <c r="H50">
        <v>808808</v>
      </c>
      <c r="I50">
        <v>38514</v>
      </c>
      <c r="J50">
        <v>4.9999000000000002</v>
      </c>
      <c r="K50">
        <v>800562</v>
      </c>
      <c r="L50">
        <v>30268</v>
      </c>
      <c r="M50">
        <v>3.9293999999999998</v>
      </c>
      <c r="N50">
        <v>750000</v>
      </c>
      <c r="O50">
        <v>808808</v>
      </c>
    </row>
    <row r="51" spans="1:15" x14ac:dyDescent="0.25">
      <c r="A51" t="s">
        <v>407</v>
      </c>
      <c r="B51" t="s">
        <v>59</v>
      </c>
      <c r="C51">
        <v>39</v>
      </c>
      <c r="D51">
        <v>418</v>
      </c>
      <c r="E51">
        <v>328653466</v>
      </c>
      <c r="F51">
        <v>748814</v>
      </c>
      <c r="G51">
        <v>786248</v>
      </c>
      <c r="H51">
        <v>786254</v>
      </c>
      <c r="I51">
        <v>37440</v>
      </c>
      <c r="J51">
        <v>4.9999000000000002</v>
      </c>
      <c r="K51">
        <v>786252</v>
      </c>
      <c r="L51">
        <v>37438</v>
      </c>
      <c r="M51">
        <v>4.9996</v>
      </c>
      <c r="N51">
        <v>786248</v>
      </c>
      <c r="O51">
        <v>786254</v>
      </c>
    </row>
    <row r="52" spans="1:15" x14ac:dyDescent="0.25">
      <c r="A52" t="s">
        <v>495</v>
      </c>
      <c r="B52" t="s">
        <v>59</v>
      </c>
      <c r="C52">
        <v>23</v>
      </c>
      <c r="D52">
        <v>259</v>
      </c>
      <c r="E52">
        <v>205078953</v>
      </c>
      <c r="F52">
        <v>755720</v>
      </c>
      <c r="G52">
        <v>793000</v>
      </c>
      <c r="H52">
        <v>793506</v>
      </c>
      <c r="I52">
        <v>37786</v>
      </c>
      <c r="J52">
        <v>5</v>
      </c>
      <c r="K52">
        <v>791811</v>
      </c>
      <c r="L52">
        <v>36091</v>
      </c>
      <c r="M52">
        <v>4.7756999999999996</v>
      </c>
      <c r="N52">
        <v>740000</v>
      </c>
      <c r="O52">
        <v>793506</v>
      </c>
    </row>
    <row r="53" spans="1:15" x14ac:dyDescent="0.25">
      <c r="A53" t="s">
        <v>436</v>
      </c>
      <c r="B53" t="s">
        <v>59</v>
      </c>
      <c r="C53">
        <v>76</v>
      </c>
      <c r="D53">
        <v>833</v>
      </c>
      <c r="E53">
        <v>689999554</v>
      </c>
      <c r="F53">
        <v>791106</v>
      </c>
      <c r="G53">
        <v>814999</v>
      </c>
      <c r="H53">
        <v>830661</v>
      </c>
      <c r="I53">
        <v>39555</v>
      </c>
      <c r="J53">
        <v>5</v>
      </c>
      <c r="K53">
        <v>828331</v>
      </c>
      <c r="L53">
        <v>37225</v>
      </c>
      <c r="M53">
        <v>4.7054</v>
      </c>
      <c r="N53">
        <v>814999</v>
      </c>
      <c r="O53">
        <v>830661</v>
      </c>
    </row>
    <row r="54" spans="1:15" x14ac:dyDescent="0.25">
      <c r="A54" t="s">
        <v>466</v>
      </c>
      <c r="B54" t="s">
        <v>59</v>
      </c>
      <c r="C54">
        <v>35</v>
      </c>
      <c r="D54">
        <v>251</v>
      </c>
      <c r="E54">
        <v>202022661</v>
      </c>
      <c r="F54">
        <v>766917</v>
      </c>
      <c r="G54">
        <v>805010</v>
      </c>
      <c r="H54">
        <v>805262</v>
      </c>
      <c r="I54">
        <v>38345</v>
      </c>
      <c r="J54">
        <v>4.9999000000000002</v>
      </c>
      <c r="K54">
        <v>804871</v>
      </c>
      <c r="L54">
        <v>37954</v>
      </c>
      <c r="M54">
        <v>4.9489000000000001</v>
      </c>
      <c r="N54">
        <v>788001</v>
      </c>
      <c r="O54">
        <v>805262</v>
      </c>
    </row>
    <row r="55" spans="1:15" x14ac:dyDescent="0.25">
      <c r="A55" t="s">
        <v>382</v>
      </c>
      <c r="B55" t="s">
        <v>59</v>
      </c>
      <c r="C55">
        <v>51</v>
      </c>
      <c r="D55">
        <v>548</v>
      </c>
      <c r="E55">
        <v>437833916</v>
      </c>
      <c r="F55">
        <v>760921</v>
      </c>
      <c r="G55">
        <v>798967</v>
      </c>
      <c r="H55">
        <v>798967</v>
      </c>
      <c r="I55">
        <v>38046</v>
      </c>
      <c r="J55">
        <v>5</v>
      </c>
      <c r="K55">
        <v>798967</v>
      </c>
      <c r="L55">
        <v>38046</v>
      </c>
      <c r="M55">
        <v>5</v>
      </c>
      <c r="N55">
        <v>798967</v>
      </c>
      <c r="O55">
        <v>798967</v>
      </c>
    </row>
    <row r="56" spans="1:15" x14ac:dyDescent="0.25">
      <c r="A56" t="s">
        <v>433</v>
      </c>
      <c r="B56" t="s">
        <v>59</v>
      </c>
      <c r="C56">
        <v>62</v>
      </c>
      <c r="D56">
        <v>672</v>
      </c>
      <c r="E56">
        <v>535702466</v>
      </c>
      <c r="F56">
        <v>764064</v>
      </c>
      <c r="G56">
        <v>731053</v>
      </c>
      <c r="H56">
        <v>802267</v>
      </c>
      <c r="I56">
        <v>38203</v>
      </c>
      <c r="J56">
        <v>5</v>
      </c>
      <c r="K56">
        <v>797176</v>
      </c>
      <c r="L56">
        <v>33112</v>
      </c>
      <c r="M56">
        <v>4.3337000000000003</v>
      </c>
      <c r="N56">
        <v>731052</v>
      </c>
      <c r="O56">
        <v>802267</v>
      </c>
    </row>
    <row r="57" spans="1:15" x14ac:dyDescent="0.25">
      <c r="A57" t="s">
        <v>418</v>
      </c>
      <c r="B57" t="s">
        <v>59</v>
      </c>
      <c r="C57">
        <v>65</v>
      </c>
      <c r="D57">
        <v>608</v>
      </c>
      <c r="E57">
        <v>483572579</v>
      </c>
      <c r="F57">
        <v>759811</v>
      </c>
      <c r="G57">
        <v>797801</v>
      </c>
      <c r="H57">
        <v>797801</v>
      </c>
      <c r="I57">
        <v>37990</v>
      </c>
      <c r="J57">
        <v>4.9999000000000002</v>
      </c>
      <c r="K57">
        <v>795350</v>
      </c>
      <c r="L57">
        <v>35539</v>
      </c>
      <c r="M57">
        <v>4.6772999999999998</v>
      </c>
      <c r="N57">
        <v>740000</v>
      </c>
      <c r="O57">
        <v>797801</v>
      </c>
    </row>
    <row r="58" spans="1:15" x14ac:dyDescent="0.25">
      <c r="A58" t="s">
        <v>396</v>
      </c>
      <c r="B58" t="s">
        <v>59</v>
      </c>
      <c r="C58">
        <v>45</v>
      </c>
      <c r="D58">
        <v>439</v>
      </c>
      <c r="E58">
        <v>353942647</v>
      </c>
      <c r="F58">
        <v>768542</v>
      </c>
      <c r="G58">
        <v>806969</v>
      </c>
      <c r="H58">
        <v>806969</v>
      </c>
      <c r="I58">
        <v>38427</v>
      </c>
      <c r="J58">
        <v>5</v>
      </c>
      <c r="K58">
        <v>806247</v>
      </c>
      <c r="L58">
        <v>37705</v>
      </c>
      <c r="M58">
        <v>4.9059999999999997</v>
      </c>
      <c r="N58">
        <v>790002</v>
      </c>
      <c r="O58">
        <v>806969</v>
      </c>
    </row>
    <row r="59" spans="1:15" x14ac:dyDescent="0.25">
      <c r="A59" t="s">
        <v>239</v>
      </c>
      <c r="B59" t="s">
        <v>59</v>
      </c>
      <c r="C59">
        <v>83</v>
      </c>
      <c r="D59">
        <v>835</v>
      </c>
      <c r="E59">
        <v>670857465</v>
      </c>
      <c r="F59">
        <v>766956</v>
      </c>
      <c r="G59">
        <v>800000</v>
      </c>
      <c r="H59">
        <v>805303</v>
      </c>
      <c r="I59">
        <v>38347</v>
      </c>
      <c r="J59">
        <v>4.9999000000000002</v>
      </c>
      <c r="K59">
        <v>803422</v>
      </c>
      <c r="L59">
        <v>36466</v>
      </c>
      <c r="M59">
        <v>4.7545999999999999</v>
      </c>
      <c r="N59">
        <v>776270</v>
      </c>
      <c r="O59">
        <v>805303</v>
      </c>
    </row>
    <row r="60" spans="1:15" x14ac:dyDescent="0.25">
      <c r="A60" t="s">
        <v>311</v>
      </c>
      <c r="B60" t="s">
        <v>59</v>
      </c>
      <c r="C60">
        <v>51</v>
      </c>
      <c r="D60">
        <v>501</v>
      </c>
      <c r="E60">
        <v>398742940</v>
      </c>
      <c r="F60">
        <v>758077</v>
      </c>
      <c r="G60">
        <v>792800</v>
      </c>
      <c r="H60">
        <v>795980</v>
      </c>
      <c r="I60">
        <v>37903</v>
      </c>
      <c r="J60">
        <v>4.9999000000000002</v>
      </c>
      <c r="K60">
        <v>795894</v>
      </c>
      <c r="L60">
        <v>37817</v>
      </c>
      <c r="M60">
        <v>4.9885000000000002</v>
      </c>
      <c r="N60">
        <v>792000</v>
      </c>
      <c r="O60">
        <v>795980</v>
      </c>
    </row>
    <row r="61" spans="1:15" x14ac:dyDescent="0.25">
      <c r="A61" t="s">
        <v>378</v>
      </c>
      <c r="B61" t="s">
        <v>59</v>
      </c>
      <c r="C61">
        <v>76</v>
      </c>
      <c r="D61">
        <v>1143</v>
      </c>
      <c r="E61">
        <v>914212548</v>
      </c>
      <c r="F61">
        <v>761749</v>
      </c>
      <c r="G61">
        <v>799836</v>
      </c>
      <c r="H61">
        <v>799836</v>
      </c>
      <c r="I61">
        <v>38087</v>
      </c>
      <c r="J61">
        <v>4.9999000000000002</v>
      </c>
      <c r="K61">
        <v>799836</v>
      </c>
      <c r="L61">
        <v>38087</v>
      </c>
      <c r="M61">
        <v>4.9999000000000002</v>
      </c>
      <c r="N61">
        <v>799836</v>
      </c>
      <c r="O61">
        <v>799836</v>
      </c>
    </row>
    <row r="62" spans="1:15" x14ac:dyDescent="0.25">
      <c r="A62" t="s">
        <v>343</v>
      </c>
      <c r="B62" t="s">
        <v>59</v>
      </c>
      <c r="C62">
        <v>52</v>
      </c>
      <c r="D62">
        <v>466</v>
      </c>
      <c r="E62">
        <v>369183373</v>
      </c>
      <c r="F62">
        <v>754514</v>
      </c>
      <c r="G62">
        <v>792239</v>
      </c>
      <c r="H62">
        <v>792239</v>
      </c>
      <c r="I62">
        <v>37725</v>
      </c>
      <c r="J62">
        <v>4.9999000000000002</v>
      </c>
      <c r="K62">
        <v>792239</v>
      </c>
      <c r="L62">
        <v>37725</v>
      </c>
      <c r="M62">
        <v>4.9999000000000002</v>
      </c>
      <c r="N62">
        <v>792238</v>
      </c>
      <c r="O62">
        <v>792239</v>
      </c>
    </row>
    <row r="63" spans="1:15" x14ac:dyDescent="0.25">
      <c r="A63" t="s">
        <v>332</v>
      </c>
      <c r="B63" t="s">
        <v>59</v>
      </c>
      <c r="C63">
        <v>80</v>
      </c>
      <c r="D63">
        <v>774</v>
      </c>
      <c r="E63">
        <v>614338552</v>
      </c>
      <c r="F63">
        <v>756301</v>
      </c>
      <c r="G63">
        <v>756002</v>
      </c>
      <c r="H63">
        <v>794116</v>
      </c>
      <c r="I63">
        <v>37815</v>
      </c>
      <c r="J63">
        <v>5</v>
      </c>
      <c r="K63">
        <v>793719</v>
      </c>
      <c r="L63">
        <v>37418</v>
      </c>
      <c r="M63">
        <v>4.9474999999999998</v>
      </c>
      <c r="N63">
        <v>756002</v>
      </c>
      <c r="O63">
        <v>794116</v>
      </c>
    </row>
    <row r="64" spans="1:15" x14ac:dyDescent="0.25">
      <c r="A64" t="s">
        <v>236</v>
      </c>
      <c r="B64" t="s">
        <v>59</v>
      </c>
      <c r="C64">
        <v>86</v>
      </c>
      <c r="D64">
        <v>908</v>
      </c>
      <c r="E64">
        <v>726742197</v>
      </c>
      <c r="F64">
        <v>762813</v>
      </c>
      <c r="G64">
        <v>770000</v>
      </c>
      <c r="H64">
        <v>800953</v>
      </c>
      <c r="I64">
        <v>38140</v>
      </c>
      <c r="J64">
        <v>4.9999000000000002</v>
      </c>
      <c r="K64">
        <v>800377</v>
      </c>
      <c r="L64">
        <v>37564</v>
      </c>
      <c r="M64">
        <v>4.9244000000000003</v>
      </c>
      <c r="N64">
        <v>770000</v>
      </c>
      <c r="O64">
        <v>800953</v>
      </c>
    </row>
    <row r="65" spans="1:15" x14ac:dyDescent="0.25">
      <c r="A65" t="s">
        <v>294</v>
      </c>
      <c r="B65" t="s">
        <v>59</v>
      </c>
      <c r="C65">
        <v>79</v>
      </c>
      <c r="D65">
        <v>1315</v>
      </c>
      <c r="E65">
        <v>1053061552</v>
      </c>
      <c r="F65">
        <v>762687</v>
      </c>
      <c r="G65">
        <v>799999</v>
      </c>
      <c r="H65">
        <v>800821</v>
      </c>
      <c r="I65">
        <v>38134</v>
      </c>
      <c r="J65">
        <v>5</v>
      </c>
      <c r="K65">
        <v>800807</v>
      </c>
      <c r="L65">
        <v>38120</v>
      </c>
      <c r="M65">
        <v>4.9981</v>
      </c>
      <c r="N65">
        <v>799999</v>
      </c>
      <c r="O65">
        <v>800821</v>
      </c>
    </row>
    <row r="66" spans="1:15" x14ac:dyDescent="0.25">
      <c r="A66" t="s">
        <v>270</v>
      </c>
      <c r="B66" t="s">
        <v>59</v>
      </c>
      <c r="C66">
        <v>59</v>
      </c>
      <c r="D66">
        <v>483</v>
      </c>
      <c r="E66">
        <v>385086240</v>
      </c>
      <c r="F66">
        <v>759315</v>
      </c>
      <c r="G66">
        <v>797280</v>
      </c>
      <c r="H66">
        <v>797280</v>
      </c>
      <c r="I66">
        <v>37965</v>
      </c>
      <c r="J66">
        <v>4.9999000000000002</v>
      </c>
      <c r="K66">
        <v>797280</v>
      </c>
      <c r="L66">
        <v>37965</v>
      </c>
      <c r="M66">
        <v>4.9999000000000002</v>
      </c>
      <c r="N66">
        <v>797280</v>
      </c>
      <c r="O66">
        <v>797280</v>
      </c>
    </row>
    <row r="67" spans="1:15" x14ac:dyDescent="0.25">
      <c r="A67" t="s">
        <v>281</v>
      </c>
      <c r="B67" t="s">
        <v>59</v>
      </c>
      <c r="C67">
        <v>89</v>
      </c>
      <c r="D67">
        <v>1023</v>
      </c>
      <c r="E67">
        <v>816088020</v>
      </c>
      <c r="F67">
        <v>759753</v>
      </c>
      <c r="G67">
        <v>797740</v>
      </c>
      <c r="H67">
        <v>797740</v>
      </c>
      <c r="I67">
        <v>37987</v>
      </c>
      <c r="J67">
        <v>4.9999000000000002</v>
      </c>
      <c r="K67">
        <v>797740</v>
      </c>
      <c r="L67">
        <v>37987</v>
      </c>
      <c r="M67">
        <v>4.9999000000000002</v>
      </c>
      <c r="N67">
        <v>797740</v>
      </c>
      <c r="O67">
        <v>797740</v>
      </c>
    </row>
    <row r="68" spans="1:15" x14ac:dyDescent="0.25">
      <c r="A68" t="s">
        <v>257</v>
      </c>
      <c r="B68" t="s">
        <v>59</v>
      </c>
      <c r="C68">
        <v>93</v>
      </c>
      <c r="D68">
        <v>852</v>
      </c>
      <c r="E68">
        <v>680243312</v>
      </c>
      <c r="F68">
        <v>761131</v>
      </c>
      <c r="G68">
        <v>781250</v>
      </c>
      <c r="H68">
        <v>799187</v>
      </c>
      <c r="I68">
        <v>38056</v>
      </c>
      <c r="J68">
        <v>4.9999000000000002</v>
      </c>
      <c r="K68">
        <v>798408</v>
      </c>
      <c r="L68">
        <v>37277</v>
      </c>
      <c r="M68">
        <v>4.8975999999999997</v>
      </c>
      <c r="N68">
        <v>781250</v>
      </c>
      <c r="O68">
        <v>799187</v>
      </c>
    </row>
    <row r="69" spans="1:15" x14ac:dyDescent="0.25">
      <c r="A69" t="s">
        <v>199</v>
      </c>
      <c r="B69" t="s">
        <v>59</v>
      </c>
      <c r="C69">
        <v>122</v>
      </c>
      <c r="D69">
        <v>1903</v>
      </c>
      <c r="E69">
        <v>1535828517</v>
      </c>
      <c r="F69">
        <v>769509</v>
      </c>
      <c r="G69">
        <v>782000</v>
      </c>
      <c r="H69">
        <v>807984</v>
      </c>
      <c r="I69">
        <v>38475</v>
      </c>
      <c r="J69">
        <v>4.9999000000000002</v>
      </c>
      <c r="K69">
        <v>807056</v>
      </c>
      <c r="L69">
        <v>37547</v>
      </c>
      <c r="M69">
        <v>4.8792999999999997</v>
      </c>
      <c r="N69">
        <v>782000</v>
      </c>
      <c r="O69">
        <v>807984</v>
      </c>
    </row>
    <row r="70" spans="1:15" x14ac:dyDescent="0.25">
      <c r="A70" t="s">
        <v>111</v>
      </c>
      <c r="B70" t="s">
        <v>59</v>
      </c>
      <c r="C70">
        <v>176</v>
      </c>
      <c r="D70">
        <v>2168</v>
      </c>
      <c r="E70">
        <v>1750861956</v>
      </c>
      <c r="F70">
        <v>770975</v>
      </c>
      <c r="G70">
        <v>800000</v>
      </c>
      <c r="H70">
        <v>809523</v>
      </c>
      <c r="I70">
        <v>38548</v>
      </c>
      <c r="J70">
        <v>4.9999000000000002</v>
      </c>
      <c r="K70">
        <v>807593</v>
      </c>
      <c r="L70">
        <v>36618</v>
      </c>
      <c r="M70">
        <v>4.7496</v>
      </c>
      <c r="N70">
        <v>780000</v>
      </c>
      <c r="O70">
        <v>809523</v>
      </c>
    </row>
    <row r="71" spans="1:15" x14ac:dyDescent="0.25">
      <c r="A71" t="s">
        <v>252</v>
      </c>
      <c r="B71" t="s">
        <v>59</v>
      </c>
      <c r="C71">
        <v>110</v>
      </c>
      <c r="D71">
        <v>1119</v>
      </c>
      <c r="E71">
        <v>896497797</v>
      </c>
      <c r="F71">
        <v>764836</v>
      </c>
      <c r="G71">
        <v>790000</v>
      </c>
      <c r="H71">
        <v>803077</v>
      </c>
      <c r="I71">
        <v>38241</v>
      </c>
      <c r="J71">
        <v>4.9999000000000002</v>
      </c>
      <c r="K71">
        <v>801160</v>
      </c>
      <c r="L71">
        <v>36324</v>
      </c>
      <c r="M71">
        <v>4.7492999999999999</v>
      </c>
      <c r="N71">
        <v>780000</v>
      </c>
      <c r="O71">
        <v>803077</v>
      </c>
    </row>
    <row r="72" spans="1:15" x14ac:dyDescent="0.25">
      <c r="A72" t="s">
        <v>125</v>
      </c>
      <c r="B72" t="s">
        <v>59</v>
      </c>
      <c r="C72">
        <v>141</v>
      </c>
      <c r="D72">
        <v>1368</v>
      </c>
      <c r="E72">
        <v>1093234249</v>
      </c>
      <c r="F72">
        <v>762322</v>
      </c>
      <c r="G72">
        <v>800000</v>
      </c>
      <c r="H72">
        <v>800438</v>
      </c>
      <c r="I72">
        <v>38116</v>
      </c>
      <c r="J72">
        <v>5</v>
      </c>
      <c r="K72">
        <v>799148</v>
      </c>
      <c r="L72">
        <v>36826</v>
      </c>
      <c r="M72">
        <v>4.8308</v>
      </c>
      <c r="N72">
        <v>780500</v>
      </c>
      <c r="O72">
        <v>800438</v>
      </c>
    </row>
    <row r="73" spans="1:15" x14ac:dyDescent="0.25">
      <c r="A73" t="s">
        <v>215</v>
      </c>
      <c r="B73" t="s">
        <v>59</v>
      </c>
      <c r="C73">
        <v>154</v>
      </c>
      <c r="D73">
        <v>1724</v>
      </c>
      <c r="E73">
        <v>1384709120</v>
      </c>
      <c r="F73">
        <v>768164</v>
      </c>
      <c r="G73">
        <v>790200</v>
      </c>
      <c r="H73">
        <v>806572</v>
      </c>
      <c r="I73">
        <v>38408</v>
      </c>
      <c r="J73">
        <v>5</v>
      </c>
      <c r="K73">
        <v>803196</v>
      </c>
      <c r="L73">
        <v>35032</v>
      </c>
      <c r="M73">
        <v>4.5605000000000002</v>
      </c>
      <c r="N73">
        <v>790200</v>
      </c>
      <c r="O73">
        <v>806572</v>
      </c>
    </row>
    <row r="74" spans="1:15" x14ac:dyDescent="0.25">
      <c r="A74" t="s">
        <v>100</v>
      </c>
      <c r="B74" t="s">
        <v>59</v>
      </c>
      <c r="C74">
        <v>344</v>
      </c>
      <c r="D74">
        <v>6470</v>
      </c>
      <c r="E74">
        <v>5196326734</v>
      </c>
      <c r="F74">
        <v>766476</v>
      </c>
      <c r="G74">
        <v>800000</v>
      </c>
      <c r="H74">
        <v>804799</v>
      </c>
      <c r="I74">
        <v>38323</v>
      </c>
      <c r="J74">
        <v>4.9999000000000002</v>
      </c>
      <c r="K74">
        <v>803142</v>
      </c>
      <c r="L74">
        <v>36666</v>
      </c>
      <c r="M74">
        <v>4.7836999999999996</v>
      </c>
      <c r="N74">
        <v>751000</v>
      </c>
      <c r="O74">
        <v>804799</v>
      </c>
    </row>
    <row r="75" spans="1:15" x14ac:dyDescent="0.25">
      <c r="A75" t="s">
        <v>73</v>
      </c>
      <c r="B75" t="s">
        <v>59</v>
      </c>
      <c r="C75">
        <v>318</v>
      </c>
      <c r="D75">
        <v>5035</v>
      </c>
      <c r="E75">
        <v>4068143456</v>
      </c>
      <c r="F75">
        <v>770802</v>
      </c>
      <c r="G75">
        <v>808000</v>
      </c>
      <c r="H75">
        <v>809342</v>
      </c>
      <c r="I75">
        <v>38540</v>
      </c>
      <c r="J75">
        <v>5</v>
      </c>
      <c r="K75">
        <v>807973</v>
      </c>
      <c r="L75">
        <v>37171</v>
      </c>
      <c r="M75">
        <v>4.8224</v>
      </c>
      <c r="N75">
        <v>789901</v>
      </c>
      <c r="O75">
        <v>809342</v>
      </c>
    </row>
    <row r="76" spans="1:15" x14ac:dyDescent="0.25">
      <c r="A76" t="s">
        <v>62</v>
      </c>
      <c r="B76" t="s">
        <v>59</v>
      </c>
      <c r="C76">
        <v>374</v>
      </c>
      <c r="D76">
        <v>6222</v>
      </c>
      <c r="E76">
        <v>5016403269</v>
      </c>
      <c r="F76">
        <v>773284</v>
      </c>
      <c r="G76">
        <v>790000</v>
      </c>
      <c r="H76">
        <v>811948</v>
      </c>
      <c r="I76">
        <v>38664</v>
      </c>
      <c r="J76">
        <v>5</v>
      </c>
      <c r="K76">
        <v>806236</v>
      </c>
      <c r="L76">
        <v>32952</v>
      </c>
      <c r="M76">
        <v>4.2613000000000003</v>
      </c>
      <c r="N76">
        <v>782222</v>
      </c>
      <c r="O76">
        <v>811948</v>
      </c>
    </row>
    <row r="77" spans="1:15" x14ac:dyDescent="0.25">
      <c r="A77" t="s">
        <v>58</v>
      </c>
      <c r="B77" t="s">
        <v>59</v>
      </c>
      <c r="C77">
        <v>1038</v>
      </c>
      <c r="D77">
        <v>30259</v>
      </c>
      <c r="E77">
        <v>24660901211</v>
      </c>
      <c r="F77">
        <v>776793</v>
      </c>
      <c r="G77">
        <v>800000</v>
      </c>
      <c r="H77">
        <v>815632</v>
      </c>
      <c r="I77">
        <v>38839</v>
      </c>
      <c r="J77">
        <v>4.9999000000000002</v>
      </c>
      <c r="K77">
        <v>814994</v>
      </c>
      <c r="L77">
        <v>38201</v>
      </c>
      <c r="M77">
        <v>4.9177999999999997</v>
      </c>
      <c r="N77">
        <v>786666</v>
      </c>
      <c r="O77">
        <v>815632</v>
      </c>
    </row>
    <row r="78" spans="1:15" x14ac:dyDescent="0.25">
      <c r="A78" t="s">
        <v>529</v>
      </c>
      <c r="B78" t="s">
        <v>530</v>
      </c>
      <c r="C78">
        <v>139</v>
      </c>
      <c r="D78">
        <v>326077</v>
      </c>
      <c r="E78">
        <v>1836692006</v>
      </c>
      <c r="F78">
        <v>5801</v>
      </c>
      <c r="G78">
        <v>5900</v>
      </c>
      <c r="H78">
        <v>5580</v>
      </c>
      <c r="I78">
        <v>-221</v>
      </c>
      <c r="J78">
        <v>3.8096999999999999</v>
      </c>
      <c r="K78">
        <v>5633</v>
      </c>
      <c r="L78">
        <v>-168</v>
      </c>
      <c r="M78">
        <v>2.8961000000000001</v>
      </c>
      <c r="N78">
        <v>5569</v>
      </c>
      <c r="O78">
        <v>5900</v>
      </c>
    </row>
    <row r="79" spans="1:15" x14ac:dyDescent="0.25">
      <c r="A79" t="s">
        <v>126</v>
      </c>
      <c r="B79" t="s">
        <v>127</v>
      </c>
      <c r="C79">
        <v>73</v>
      </c>
      <c r="D79">
        <v>489669</v>
      </c>
      <c r="E79">
        <v>853367651</v>
      </c>
      <c r="F79">
        <v>1803</v>
      </c>
      <c r="G79">
        <v>1751</v>
      </c>
      <c r="H79">
        <v>1731</v>
      </c>
      <c r="I79">
        <v>-72</v>
      </c>
      <c r="J79">
        <v>3.9933000000000001</v>
      </c>
      <c r="K79">
        <v>1743</v>
      </c>
      <c r="L79">
        <v>-60</v>
      </c>
      <c r="M79">
        <v>3.3277999999999999</v>
      </c>
      <c r="N79">
        <v>1731</v>
      </c>
      <c r="O79">
        <v>1776</v>
      </c>
    </row>
    <row r="80" spans="1:15" x14ac:dyDescent="0.25">
      <c r="A80" t="s">
        <v>128</v>
      </c>
      <c r="B80" t="s">
        <v>129</v>
      </c>
      <c r="C80">
        <v>144</v>
      </c>
      <c r="D80">
        <v>766413</v>
      </c>
      <c r="E80">
        <v>1617382172</v>
      </c>
      <c r="F80">
        <v>2160</v>
      </c>
      <c r="G80">
        <v>2150</v>
      </c>
      <c r="H80">
        <v>2090</v>
      </c>
      <c r="I80">
        <v>-70</v>
      </c>
      <c r="J80">
        <v>3.2406999999999999</v>
      </c>
      <c r="K80">
        <v>2110</v>
      </c>
      <c r="L80">
        <v>-50</v>
      </c>
      <c r="M80">
        <v>2.3148</v>
      </c>
      <c r="N80">
        <v>2085</v>
      </c>
      <c r="O80">
        <v>2150</v>
      </c>
    </row>
    <row r="81" spans="1:15" x14ac:dyDescent="0.25">
      <c r="A81" t="s">
        <v>560</v>
      </c>
      <c r="B81" t="s">
        <v>561</v>
      </c>
      <c r="C81">
        <v>59</v>
      </c>
      <c r="D81">
        <v>342217</v>
      </c>
      <c r="E81">
        <v>632702901</v>
      </c>
      <c r="F81">
        <v>1803</v>
      </c>
      <c r="G81">
        <v>1780</v>
      </c>
      <c r="H81">
        <v>1850</v>
      </c>
      <c r="I81">
        <v>47</v>
      </c>
      <c r="J81">
        <v>2.6067999999999998</v>
      </c>
      <c r="K81">
        <v>1849</v>
      </c>
      <c r="L81">
        <v>46</v>
      </c>
      <c r="M81">
        <v>2.5512999999999999</v>
      </c>
      <c r="N81">
        <v>1735</v>
      </c>
      <c r="O81">
        <v>1875</v>
      </c>
    </row>
    <row r="82" spans="1:15" x14ac:dyDescent="0.25">
      <c r="A82" t="s">
        <v>90</v>
      </c>
      <c r="B82" t="s">
        <v>91</v>
      </c>
      <c r="C82">
        <v>379</v>
      </c>
      <c r="D82">
        <v>1665049</v>
      </c>
      <c r="E82">
        <v>13457759120</v>
      </c>
      <c r="F82">
        <v>8313</v>
      </c>
      <c r="G82">
        <v>8040</v>
      </c>
      <c r="H82">
        <v>8073</v>
      </c>
      <c r="I82">
        <v>-240</v>
      </c>
      <c r="J82">
        <v>2.887</v>
      </c>
      <c r="K82">
        <v>8083</v>
      </c>
      <c r="L82">
        <v>-230</v>
      </c>
      <c r="M82">
        <v>2.7667999999999999</v>
      </c>
      <c r="N82">
        <v>7960</v>
      </c>
      <c r="O82">
        <v>8180</v>
      </c>
    </row>
    <row r="83" spans="1:15" x14ac:dyDescent="0.25">
      <c r="A83" t="s">
        <v>140</v>
      </c>
      <c r="B83" t="s">
        <v>141</v>
      </c>
      <c r="C83">
        <v>324</v>
      </c>
      <c r="D83">
        <v>1245708</v>
      </c>
      <c r="E83">
        <v>7819114602</v>
      </c>
      <c r="F83">
        <v>6402</v>
      </c>
      <c r="G83">
        <v>6280</v>
      </c>
      <c r="H83">
        <v>6277</v>
      </c>
      <c r="I83">
        <v>-125</v>
      </c>
      <c r="J83">
        <v>1.9524999999999999</v>
      </c>
      <c r="K83">
        <v>6294</v>
      </c>
      <c r="L83">
        <v>-108</v>
      </c>
      <c r="M83">
        <v>1.6870000000000001</v>
      </c>
      <c r="N83">
        <v>6262</v>
      </c>
      <c r="O83">
        <v>6299</v>
      </c>
    </row>
    <row r="84" spans="1:15" x14ac:dyDescent="0.25">
      <c r="A84" t="s">
        <v>186</v>
      </c>
      <c r="B84" t="s">
        <v>187</v>
      </c>
      <c r="C84">
        <v>245</v>
      </c>
      <c r="D84">
        <v>1680002</v>
      </c>
      <c r="E84">
        <v>2898621167</v>
      </c>
      <c r="F84">
        <v>1775</v>
      </c>
      <c r="G84">
        <v>1740</v>
      </c>
      <c r="H84">
        <v>1734</v>
      </c>
      <c r="I84">
        <v>-41</v>
      </c>
      <c r="J84">
        <v>2.3098999999999998</v>
      </c>
      <c r="K84">
        <v>1725</v>
      </c>
      <c r="L84">
        <v>-50</v>
      </c>
      <c r="M84">
        <v>2.8169</v>
      </c>
      <c r="N84">
        <v>1711</v>
      </c>
      <c r="O84">
        <v>1750</v>
      </c>
    </row>
    <row r="85" spans="1:15" x14ac:dyDescent="0.25">
      <c r="A85" t="s">
        <v>691</v>
      </c>
      <c r="B85" t="s">
        <v>692</v>
      </c>
      <c r="C85">
        <v>1</v>
      </c>
      <c r="D85">
        <v>445</v>
      </c>
      <c r="E85">
        <v>289250</v>
      </c>
      <c r="F85">
        <v>623</v>
      </c>
      <c r="G85">
        <v>650</v>
      </c>
      <c r="H85">
        <v>650</v>
      </c>
      <c r="I85">
        <v>27</v>
      </c>
      <c r="J85">
        <v>4.3338999999999999</v>
      </c>
      <c r="K85">
        <v>650</v>
      </c>
      <c r="L85">
        <v>27</v>
      </c>
      <c r="M85">
        <v>4.3338999999999999</v>
      </c>
      <c r="N85">
        <v>650</v>
      </c>
      <c r="O85">
        <v>650</v>
      </c>
    </row>
    <row r="86" spans="1:15" x14ac:dyDescent="0.25">
      <c r="A86" t="s">
        <v>412</v>
      </c>
      <c r="B86" t="s">
        <v>413</v>
      </c>
      <c r="C86">
        <v>7</v>
      </c>
      <c r="D86">
        <v>23650</v>
      </c>
      <c r="E86">
        <v>41907800</v>
      </c>
      <c r="F86">
        <v>1704</v>
      </c>
      <c r="G86">
        <v>1772</v>
      </c>
      <c r="H86">
        <v>1772</v>
      </c>
      <c r="I86">
        <v>68</v>
      </c>
      <c r="J86">
        <v>3.9906000000000001</v>
      </c>
      <c r="K86">
        <v>1713</v>
      </c>
      <c r="L86">
        <v>9</v>
      </c>
      <c r="M86">
        <v>0.5282</v>
      </c>
      <c r="N86">
        <v>1772</v>
      </c>
      <c r="O86">
        <v>1772</v>
      </c>
    </row>
    <row r="87" spans="1:15" x14ac:dyDescent="0.25">
      <c r="A87" t="s">
        <v>107</v>
      </c>
      <c r="B87" t="s">
        <v>108</v>
      </c>
      <c r="C87">
        <v>267</v>
      </c>
      <c r="D87">
        <v>1762237</v>
      </c>
      <c r="E87">
        <v>4541935478</v>
      </c>
      <c r="F87">
        <v>2652</v>
      </c>
      <c r="G87">
        <v>2610</v>
      </c>
      <c r="H87">
        <v>2560</v>
      </c>
      <c r="I87">
        <v>-92</v>
      </c>
      <c r="J87">
        <v>3.4691000000000001</v>
      </c>
      <c r="K87">
        <v>2577</v>
      </c>
      <c r="L87">
        <v>-75</v>
      </c>
      <c r="M87">
        <v>2.8281000000000001</v>
      </c>
      <c r="N87">
        <v>2550</v>
      </c>
      <c r="O87">
        <v>2650</v>
      </c>
    </row>
    <row r="88" spans="1:15" x14ac:dyDescent="0.25">
      <c r="A88" t="s">
        <v>105</v>
      </c>
      <c r="B88" t="s">
        <v>106</v>
      </c>
      <c r="C88">
        <v>709</v>
      </c>
      <c r="D88">
        <v>3992765</v>
      </c>
      <c r="E88">
        <v>10669124544</v>
      </c>
      <c r="F88">
        <v>2773</v>
      </c>
      <c r="G88">
        <v>2701</v>
      </c>
      <c r="H88">
        <v>2655</v>
      </c>
      <c r="I88">
        <v>-118</v>
      </c>
      <c r="J88">
        <v>4.2553000000000001</v>
      </c>
      <c r="K88">
        <v>2672</v>
      </c>
      <c r="L88">
        <v>-101</v>
      </c>
      <c r="M88">
        <v>3.6423000000000001</v>
      </c>
      <c r="N88">
        <v>2650</v>
      </c>
      <c r="O88">
        <v>2730</v>
      </c>
    </row>
    <row r="89" spans="1:15" x14ac:dyDescent="0.25">
      <c r="A89" t="s">
        <v>147</v>
      </c>
      <c r="B89" t="s">
        <v>148</v>
      </c>
      <c r="C89">
        <v>120</v>
      </c>
      <c r="D89">
        <v>1141982</v>
      </c>
      <c r="E89">
        <v>2368879196</v>
      </c>
      <c r="F89">
        <v>2123</v>
      </c>
      <c r="G89">
        <v>2080</v>
      </c>
      <c r="H89">
        <v>2080</v>
      </c>
      <c r="I89">
        <v>-43</v>
      </c>
      <c r="J89">
        <v>2.0253999999999999</v>
      </c>
      <c r="K89">
        <v>2074</v>
      </c>
      <c r="L89">
        <v>-49</v>
      </c>
      <c r="M89">
        <v>2.3081</v>
      </c>
      <c r="N89">
        <v>2050</v>
      </c>
      <c r="O89">
        <v>2098</v>
      </c>
    </row>
    <row r="90" spans="1:15" x14ac:dyDescent="0.25">
      <c r="A90" t="s">
        <v>533</v>
      </c>
      <c r="B90" t="s">
        <v>534</v>
      </c>
      <c r="C90">
        <v>57</v>
      </c>
      <c r="D90">
        <v>298310</v>
      </c>
      <c r="E90">
        <v>674231376</v>
      </c>
      <c r="F90">
        <v>2368</v>
      </c>
      <c r="G90">
        <v>2359</v>
      </c>
      <c r="H90">
        <v>2251</v>
      </c>
      <c r="I90">
        <v>-117</v>
      </c>
      <c r="J90">
        <v>4.9409000000000001</v>
      </c>
      <c r="K90">
        <v>2260</v>
      </c>
      <c r="L90">
        <v>-108</v>
      </c>
      <c r="M90">
        <v>4.5608000000000004</v>
      </c>
      <c r="N90">
        <v>2250</v>
      </c>
      <c r="O90">
        <v>2359</v>
      </c>
    </row>
    <row r="91" spans="1:15" x14ac:dyDescent="0.25">
      <c r="A91" t="s">
        <v>284</v>
      </c>
      <c r="B91" t="s">
        <v>285</v>
      </c>
      <c r="C91">
        <v>183</v>
      </c>
      <c r="D91">
        <v>498378</v>
      </c>
      <c r="E91">
        <v>1383234183</v>
      </c>
      <c r="F91">
        <v>2850</v>
      </c>
      <c r="G91">
        <v>2840</v>
      </c>
      <c r="H91">
        <v>2765</v>
      </c>
      <c r="I91">
        <v>-85</v>
      </c>
      <c r="J91">
        <v>2.9824999999999999</v>
      </c>
      <c r="K91">
        <v>2775</v>
      </c>
      <c r="L91">
        <v>-75</v>
      </c>
      <c r="M91">
        <v>2.6316000000000002</v>
      </c>
      <c r="N91">
        <v>2749</v>
      </c>
      <c r="O91">
        <v>2841</v>
      </c>
    </row>
    <row r="92" spans="1:15" x14ac:dyDescent="0.25">
      <c r="A92" t="s">
        <v>546</v>
      </c>
      <c r="B92" t="s">
        <v>547</v>
      </c>
      <c r="C92">
        <v>1</v>
      </c>
      <c r="D92">
        <v>9000</v>
      </c>
      <c r="E92">
        <v>29538000</v>
      </c>
      <c r="F92">
        <v>3418</v>
      </c>
      <c r="G92">
        <v>3282</v>
      </c>
      <c r="H92">
        <v>3282</v>
      </c>
      <c r="I92">
        <v>-136</v>
      </c>
      <c r="J92">
        <v>3.9788999999999999</v>
      </c>
      <c r="K92">
        <v>3413</v>
      </c>
      <c r="L92">
        <v>-5</v>
      </c>
      <c r="M92">
        <v>0.14630000000000001</v>
      </c>
      <c r="N92">
        <v>3282</v>
      </c>
      <c r="O92">
        <v>3282</v>
      </c>
    </row>
    <row r="93" spans="1:15" x14ac:dyDescent="0.25">
      <c r="A93" t="s">
        <v>208</v>
      </c>
      <c r="B93" t="s">
        <v>209</v>
      </c>
      <c r="C93">
        <v>95</v>
      </c>
      <c r="D93">
        <v>646393</v>
      </c>
      <c r="E93">
        <v>1056564878</v>
      </c>
      <c r="F93">
        <v>1691</v>
      </c>
      <c r="G93">
        <v>1673</v>
      </c>
      <c r="H93">
        <v>1624</v>
      </c>
      <c r="I93">
        <v>-67</v>
      </c>
      <c r="J93">
        <v>3.9622000000000002</v>
      </c>
      <c r="K93">
        <v>1655</v>
      </c>
      <c r="L93">
        <v>-36</v>
      </c>
      <c r="M93">
        <v>2.1288999999999998</v>
      </c>
      <c r="N93">
        <v>1624</v>
      </c>
      <c r="O93">
        <v>1677</v>
      </c>
    </row>
    <row r="94" spans="1:15" x14ac:dyDescent="0.25">
      <c r="A94" t="s">
        <v>303</v>
      </c>
      <c r="B94" t="s">
        <v>304</v>
      </c>
      <c r="C94">
        <v>34</v>
      </c>
      <c r="D94">
        <v>150136</v>
      </c>
      <c r="E94">
        <v>494185355</v>
      </c>
      <c r="F94">
        <v>3422</v>
      </c>
      <c r="G94">
        <v>3286</v>
      </c>
      <c r="H94">
        <v>3286</v>
      </c>
      <c r="I94">
        <v>-136</v>
      </c>
      <c r="J94">
        <v>3.9742999999999999</v>
      </c>
      <c r="K94">
        <v>3340</v>
      </c>
      <c r="L94">
        <v>-82</v>
      </c>
      <c r="M94">
        <v>2.3963000000000001</v>
      </c>
      <c r="N94">
        <v>3286</v>
      </c>
      <c r="O94">
        <v>3351</v>
      </c>
    </row>
    <row r="95" spans="1:15" x14ac:dyDescent="0.25">
      <c r="A95" t="s">
        <v>380</v>
      </c>
      <c r="B95" t="s">
        <v>381</v>
      </c>
      <c r="C95">
        <v>29</v>
      </c>
      <c r="D95">
        <v>30333</v>
      </c>
      <c r="E95">
        <v>143871734</v>
      </c>
      <c r="F95">
        <v>4756</v>
      </c>
      <c r="G95">
        <v>4602</v>
      </c>
      <c r="H95">
        <v>4760</v>
      </c>
      <c r="I95">
        <v>4</v>
      </c>
      <c r="J95">
        <v>8.4099999999999994E-2</v>
      </c>
      <c r="K95">
        <v>4752</v>
      </c>
      <c r="L95">
        <v>-4</v>
      </c>
      <c r="M95">
        <v>8.4099999999999994E-2</v>
      </c>
      <c r="N95">
        <v>4602</v>
      </c>
      <c r="O95">
        <v>4899</v>
      </c>
    </row>
    <row r="96" spans="1:15" x14ac:dyDescent="0.25">
      <c r="A96" t="s">
        <v>151</v>
      </c>
      <c r="B96" t="s">
        <v>152</v>
      </c>
      <c r="C96">
        <v>11</v>
      </c>
      <c r="D96">
        <v>49094</v>
      </c>
      <c r="E96">
        <v>163483020</v>
      </c>
      <c r="F96">
        <v>3468</v>
      </c>
      <c r="G96">
        <v>3330</v>
      </c>
      <c r="H96">
        <v>3330</v>
      </c>
      <c r="I96">
        <v>-138</v>
      </c>
      <c r="J96">
        <v>3.9792000000000001</v>
      </c>
      <c r="K96">
        <v>3426</v>
      </c>
      <c r="L96">
        <v>-42</v>
      </c>
      <c r="M96">
        <v>1.2111000000000001</v>
      </c>
      <c r="N96">
        <v>3330</v>
      </c>
      <c r="O96">
        <v>3330</v>
      </c>
    </row>
    <row r="97" spans="1:15" x14ac:dyDescent="0.25">
      <c r="A97" t="s">
        <v>341</v>
      </c>
      <c r="B97" t="s">
        <v>342</v>
      </c>
      <c r="C97">
        <v>42</v>
      </c>
      <c r="D97">
        <v>181089</v>
      </c>
      <c r="E97">
        <v>548051922</v>
      </c>
      <c r="F97">
        <v>3152</v>
      </c>
      <c r="G97">
        <v>3026</v>
      </c>
      <c r="H97">
        <v>3026</v>
      </c>
      <c r="I97">
        <v>-126</v>
      </c>
      <c r="J97">
        <v>3.9975000000000001</v>
      </c>
      <c r="K97">
        <v>3026</v>
      </c>
      <c r="L97">
        <v>-126</v>
      </c>
      <c r="M97">
        <v>3.9975000000000001</v>
      </c>
      <c r="N97">
        <v>3026</v>
      </c>
      <c r="O97">
        <v>3100</v>
      </c>
    </row>
    <row r="98" spans="1:15" x14ac:dyDescent="0.25">
      <c r="A98" t="s">
        <v>98</v>
      </c>
      <c r="B98" t="s">
        <v>99</v>
      </c>
      <c r="C98">
        <v>392</v>
      </c>
      <c r="D98">
        <v>705166</v>
      </c>
      <c r="E98">
        <v>3955047606</v>
      </c>
      <c r="F98">
        <v>5822</v>
      </c>
      <c r="G98">
        <v>5560</v>
      </c>
      <c r="H98">
        <v>5565</v>
      </c>
      <c r="I98">
        <v>-257</v>
      </c>
      <c r="J98">
        <v>4.4142999999999999</v>
      </c>
      <c r="K98">
        <v>5609</v>
      </c>
      <c r="L98">
        <v>-213</v>
      </c>
      <c r="M98">
        <v>3.6585000000000001</v>
      </c>
      <c r="N98">
        <v>5533</v>
      </c>
      <c r="O98">
        <v>5700</v>
      </c>
    </row>
    <row r="99" spans="1:15" x14ac:dyDescent="0.25">
      <c r="A99" t="s">
        <v>71</v>
      </c>
      <c r="B99" t="s">
        <v>72</v>
      </c>
      <c r="C99">
        <v>1592</v>
      </c>
      <c r="D99">
        <v>805862</v>
      </c>
      <c r="E99">
        <v>54601131496</v>
      </c>
      <c r="F99">
        <v>67524</v>
      </c>
      <c r="G99">
        <v>66410</v>
      </c>
      <c r="H99">
        <v>69300</v>
      </c>
      <c r="I99">
        <v>1776</v>
      </c>
      <c r="J99">
        <v>2.6301999999999999</v>
      </c>
      <c r="K99">
        <v>67755</v>
      </c>
      <c r="L99">
        <v>231</v>
      </c>
      <c r="M99">
        <v>0.34210000000000002</v>
      </c>
      <c r="N99">
        <v>64600</v>
      </c>
      <c r="O99">
        <v>69900</v>
      </c>
    </row>
    <row r="100" spans="1:15" x14ac:dyDescent="0.25">
      <c r="A100" t="s">
        <v>221</v>
      </c>
      <c r="B100" t="s">
        <v>222</v>
      </c>
      <c r="C100">
        <v>37</v>
      </c>
      <c r="D100">
        <v>230594</v>
      </c>
      <c r="E100">
        <v>355221356</v>
      </c>
      <c r="F100">
        <v>1603</v>
      </c>
      <c r="G100">
        <v>1587</v>
      </c>
      <c r="H100">
        <v>1539</v>
      </c>
      <c r="I100">
        <v>-64</v>
      </c>
      <c r="J100">
        <v>3.9925000000000002</v>
      </c>
      <c r="K100">
        <v>1551</v>
      </c>
      <c r="L100">
        <v>-52</v>
      </c>
      <c r="M100">
        <v>3.2439</v>
      </c>
      <c r="N100">
        <v>1539</v>
      </c>
      <c r="O100">
        <v>1587</v>
      </c>
    </row>
    <row r="101" spans="1:15" x14ac:dyDescent="0.25">
      <c r="A101" t="s">
        <v>403</v>
      </c>
      <c r="B101" t="s">
        <v>404</v>
      </c>
      <c r="C101">
        <v>30</v>
      </c>
      <c r="D101">
        <v>155666</v>
      </c>
      <c r="E101">
        <v>915251061</v>
      </c>
      <c r="F101">
        <v>6040</v>
      </c>
      <c r="G101">
        <v>5808</v>
      </c>
      <c r="H101">
        <v>5960</v>
      </c>
      <c r="I101">
        <v>-80</v>
      </c>
      <c r="J101">
        <v>1.3245</v>
      </c>
      <c r="K101">
        <v>6021</v>
      </c>
      <c r="L101">
        <v>-19</v>
      </c>
      <c r="M101">
        <v>0.31459999999999999</v>
      </c>
      <c r="N101">
        <v>5807</v>
      </c>
      <c r="O101">
        <v>6000</v>
      </c>
    </row>
    <row r="102" spans="1:15" x14ac:dyDescent="0.25">
      <c r="A102" t="s">
        <v>633</v>
      </c>
      <c r="B102" t="s">
        <v>634</v>
      </c>
      <c r="C102">
        <v>10</v>
      </c>
      <c r="D102">
        <v>33440</v>
      </c>
      <c r="E102">
        <v>147436960</v>
      </c>
      <c r="F102">
        <v>4592</v>
      </c>
      <c r="G102">
        <v>4409</v>
      </c>
      <c r="H102">
        <v>4409</v>
      </c>
      <c r="I102">
        <v>-183</v>
      </c>
      <c r="J102">
        <v>3.9851999999999999</v>
      </c>
      <c r="K102">
        <v>4590</v>
      </c>
      <c r="L102">
        <v>-2</v>
      </c>
      <c r="M102">
        <v>4.36E-2</v>
      </c>
      <c r="N102">
        <v>4409</v>
      </c>
      <c r="O102">
        <v>4409</v>
      </c>
    </row>
    <row r="103" spans="1:15" x14ac:dyDescent="0.25">
      <c r="A103" t="s">
        <v>197</v>
      </c>
      <c r="B103" t="s">
        <v>198</v>
      </c>
      <c r="C103">
        <v>158</v>
      </c>
      <c r="D103">
        <v>2634948</v>
      </c>
      <c r="E103">
        <v>3699344352</v>
      </c>
      <c r="F103">
        <v>1401</v>
      </c>
      <c r="G103">
        <v>1415</v>
      </c>
      <c r="H103">
        <v>1360</v>
      </c>
      <c r="I103">
        <v>-41</v>
      </c>
      <c r="J103">
        <v>2.9264999999999999</v>
      </c>
      <c r="K103">
        <v>1404</v>
      </c>
      <c r="L103">
        <v>3</v>
      </c>
      <c r="M103">
        <v>0.21410000000000001</v>
      </c>
      <c r="N103">
        <v>1360</v>
      </c>
      <c r="O103">
        <v>1415</v>
      </c>
    </row>
    <row r="104" spans="1:15" x14ac:dyDescent="0.25">
      <c r="A104" t="s">
        <v>333</v>
      </c>
      <c r="B104" t="s">
        <v>334</v>
      </c>
      <c r="C104">
        <v>16</v>
      </c>
      <c r="D104">
        <v>171428</v>
      </c>
      <c r="E104">
        <v>683654864</v>
      </c>
      <c r="F104">
        <v>4154</v>
      </c>
      <c r="G104">
        <v>3988</v>
      </c>
      <c r="H104">
        <v>3988</v>
      </c>
      <c r="I104">
        <v>-166</v>
      </c>
      <c r="J104">
        <v>3.9961000000000002</v>
      </c>
      <c r="K104">
        <v>3988</v>
      </c>
      <c r="L104">
        <v>-166</v>
      </c>
      <c r="M104">
        <v>3.9961000000000002</v>
      </c>
      <c r="N104">
        <v>3988</v>
      </c>
      <c r="O104">
        <v>3988</v>
      </c>
    </row>
    <row r="105" spans="1:15" x14ac:dyDescent="0.25">
      <c r="A105" t="s">
        <v>309</v>
      </c>
      <c r="B105" t="s">
        <v>310</v>
      </c>
      <c r="C105">
        <v>17</v>
      </c>
      <c r="D105">
        <v>93642</v>
      </c>
      <c r="E105">
        <v>241220392</v>
      </c>
      <c r="F105">
        <v>2679</v>
      </c>
      <c r="G105">
        <v>2600</v>
      </c>
      <c r="H105">
        <v>2572</v>
      </c>
      <c r="I105">
        <v>-107</v>
      </c>
      <c r="J105">
        <v>3.9940000000000002</v>
      </c>
      <c r="K105">
        <v>2576</v>
      </c>
      <c r="L105">
        <v>-103</v>
      </c>
      <c r="M105">
        <v>3.8447</v>
      </c>
      <c r="N105">
        <v>2572</v>
      </c>
      <c r="O105">
        <v>2600</v>
      </c>
    </row>
    <row r="106" spans="1:15" x14ac:dyDescent="0.25">
      <c r="A106" t="s">
        <v>118</v>
      </c>
      <c r="B106" t="s">
        <v>119</v>
      </c>
      <c r="C106">
        <v>347</v>
      </c>
      <c r="D106">
        <v>5234824</v>
      </c>
      <c r="E106">
        <v>4293225737</v>
      </c>
      <c r="F106">
        <v>852</v>
      </c>
      <c r="G106">
        <v>818</v>
      </c>
      <c r="H106">
        <v>818</v>
      </c>
      <c r="I106">
        <v>-34</v>
      </c>
      <c r="J106">
        <v>3.9906000000000001</v>
      </c>
      <c r="K106">
        <v>820</v>
      </c>
      <c r="L106">
        <v>-32</v>
      </c>
      <c r="M106">
        <v>3.7559</v>
      </c>
      <c r="N106">
        <v>818</v>
      </c>
      <c r="O106">
        <v>840</v>
      </c>
    </row>
    <row r="107" spans="1:15" x14ac:dyDescent="0.25">
      <c r="A107" t="s">
        <v>60</v>
      </c>
      <c r="B107" t="s">
        <v>61</v>
      </c>
      <c r="C107">
        <v>882</v>
      </c>
      <c r="D107">
        <v>15913176</v>
      </c>
      <c r="E107">
        <v>34851392225</v>
      </c>
      <c r="F107">
        <v>2281</v>
      </c>
      <c r="G107">
        <v>2190</v>
      </c>
      <c r="H107">
        <v>2190</v>
      </c>
      <c r="I107">
        <v>-91</v>
      </c>
      <c r="J107">
        <v>3.9895</v>
      </c>
      <c r="K107">
        <v>2190</v>
      </c>
      <c r="L107">
        <v>-91</v>
      </c>
      <c r="M107">
        <v>3.9895</v>
      </c>
      <c r="N107">
        <v>2190</v>
      </c>
      <c r="O107">
        <v>2221</v>
      </c>
    </row>
    <row r="108" spans="1:15" x14ac:dyDescent="0.25">
      <c r="A108" t="s">
        <v>149</v>
      </c>
      <c r="B108" t="s">
        <v>150</v>
      </c>
      <c r="C108">
        <v>3033</v>
      </c>
      <c r="D108">
        <v>46881784</v>
      </c>
      <c r="E108">
        <v>124650754040</v>
      </c>
      <c r="F108">
        <v>2759</v>
      </c>
      <c r="G108">
        <v>2649</v>
      </c>
      <c r="H108">
        <v>2665</v>
      </c>
      <c r="I108">
        <v>-94</v>
      </c>
      <c r="J108">
        <v>3.407</v>
      </c>
      <c r="K108">
        <v>2659</v>
      </c>
      <c r="L108">
        <v>-100</v>
      </c>
      <c r="M108">
        <v>3.6244999999999998</v>
      </c>
      <c r="N108">
        <v>2649</v>
      </c>
      <c r="O108">
        <v>2749</v>
      </c>
    </row>
    <row r="109" spans="1:15" x14ac:dyDescent="0.25">
      <c r="A109" t="s">
        <v>228</v>
      </c>
      <c r="B109" t="s">
        <v>229</v>
      </c>
      <c r="C109">
        <v>185</v>
      </c>
      <c r="D109">
        <v>2642281</v>
      </c>
      <c r="E109">
        <v>9684340023</v>
      </c>
      <c r="F109">
        <v>3700</v>
      </c>
      <c r="G109">
        <v>3552</v>
      </c>
      <c r="H109">
        <v>3848</v>
      </c>
      <c r="I109">
        <v>148</v>
      </c>
      <c r="J109">
        <v>4</v>
      </c>
      <c r="K109">
        <v>3665</v>
      </c>
      <c r="L109">
        <v>-35</v>
      </c>
      <c r="M109">
        <v>0.94589999999999996</v>
      </c>
      <c r="N109">
        <v>3552</v>
      </c>
      <c r="O109">
        <v>3848</v>
      </c>
    </row>
    <row r="110" spans="1:15" x14ac:dyDescent="0.25">
      <c r="A110" t="s">
        <v>190</v>
      </c>
      <c r="B110" t="s">
        <v>191</v>
      </c>
      <c r="C110">
        <v>24</v>
      </c>
      <c r="D110">
        <v>347792</v>
      </c>
      <c r="E110">
        <v>1027725360</v>
      </c>
      <c r="F110">
        <v>3078</v>
      </c>
      <c r="G110">
        <v>2955</v>
      </c>
      <c r="H110">
        <v>2955</v>
      </c>
      <c r="I110">
        <v>-123</v>
      </c>
      <c r="J110">
        <v>3.9961000000000002</v>
      </c>
      <c r="K110">
        <v>2955</v>
      </c>
      <c r="L110">
        <v>-123</v>
      </c>
      <c r="M110">
        <v>3.9961000000000002</v>
      </c>
      <c r="N110">
        <v>2955</v>
      </c>
      <c r="O110">
        <v>2955</v>
      </c>
    </row>
    <row r="111" spans="1:15" x14ac:dyDescent="0.25">
      <c r="A111" t="s">
        <v>383</v>
      </c>
      <c r="B111" t="s">
        <v>251</v>
      </c>
      <c r="C111">
        <v>23</v>
      </c>
      <c r="D111">
        <v>104103</v>
      </c>
      <c r="E111">
        <v>187177194</v>
      </c>
      <c r="F111">
        <v>1872</v>
      </c>
      <c r="G111">
        <v>1798</v>
      </c>
      <c r="H111">
        <v>1798</v>
      </c>
      <c r="I111">
        <v>-74</v>
      </c>
      <c r="J111">
        <v>3.9529999999999998</v>
      </c>
      <c r="K111">
        <v>1808</v>
      </c>
      <c r="L111">
        <v>-64</v>
      </c>
      <c r="M111">
        <v>3.4188000000000001</v>
      </c>
      <c r="N111">
        <v>1798</v>
      </c>
      <c r="O111">
        <v>1798</v>
      </c>
    </row>
    <row r="112" spans="1:15" x14ac:dyDescent="0.25">
      <c r="A112" t="s">
        <v>250</v>
      </c>
      <c r="B112" t="s">
        <v>251</v>
      </c>
      <c r="C112">
        <v>42</v>
      </c>
      <c r="D112">
        <v>269101</v>
      </c>
      <c r="E112">
        <v>254845366</v>
      </c>
      <c r="F112">
        <v>1019</v>
      </c>
      <c r="G112">
        <v>1048</v>
      </c>
      <c r="H112">
        <v>938</v>
      </c>
      <c r="I112">
        <v>-81</v>
      </c>
      <c r="J112">
        <v>7.9489999999999998</v>
      </c>
      <c r="K112">
        <v>947</v>
      </c>
      <c r="L112">
        <v>-72</v>
      </c>
      <c r="M112">
        <v>7.0658000000000003</v>
      </c>
      <c r="N112">
        <v>938</v>
      </c>
      <c r="O112">
        <v>1048</v>
      </c>
    </row>
    <row r="113" spans="1:15" x14ac:dyDescent="0.25">
      <c r="A113" t="s">
        <v>188</v>
      </c>
      <c r="B113" t="s">
        <v>189</v>
      </c>
      <c r="C113">
        <v>154</v>
      </c>
      <c r="D113">
        <v>525721</v>
      </c>
      <c r="E113">
        <v>5150292837</v>
      </c>
      <c r="F113">
        <v>9787</v>
      </c>
      <c r="G113">
        <v>9831</v>
      </c>
      <c r="H113">
        <v>9760</v>
      </c>
      <c r="I113">
        <v>-27</v>
      </c>
      <c r="J113">
        <v>0.27589999999999998</v>
      </c>
      <c r="K113">
        <v>9797</v>
      </c>
      <c r="L113">
        <v>10</v>
      </c>
      <c r="M113">
        <v>0.1022</v>
      </c>
      <c r="N113">
        <v>9700</v>
      </c>
      <c r="O113">
        <v>9831</v>
      </c>
    </row>
    <row r="114" spans="1:15" x14ac:dyDescent="0.25">
      <c r="A114" t="s">
        <v>69</v>
      </c>
      <c r="B114" t="s">
        <v>70</v>
      </c>
      <c r="C114">
        <v>3337</v>
      </c>
      <c r="D114">
        <v>73517487</v>
      </c>
      <c r="E114">
        <v>114807955039</v>
      </c>
      <c r="F114">
        <v>1514</v>
      </c>
      <c r="G114">
        <v>1481</v>
      </c>
      <c r="H114">
        <v>1574</v>
      </c>
      <c r="I114">
        <v>60</v>
      </c>
      <c r="J114">
        <v>3.9630000000000001</v>
      </c>
      <c r="K114">
        <v>1562</v>
      </c>
      <c r="L114">
        <v>48</v>
      </c>
      <c r="M114">
        <v>3.1703999999999999</v>
      </c>
      <c r="N114">
        <v>1480</v>
      </c>
      <c r="O114">
        <v>1574</v>
      </c>
    </row>
    <row r="115" spans="1:15" x14ac:dyDescent="0.25">
      <c r="A115" t="s">
        <v>401</v>
      </c>
      <c r="B115" t="s">
        <v>402</v>
      </c>
      <c r="C115">
        <v>17</v>
      </c>
      <c r="D115">
        <v>178233</v>
      </c>
      <c r="E115">
        <v>329374584</v>
      </c>
      <c r="F115">
        <v>1924</v>
      </c>
      <c r="G115">
        <v>1848</v>
      </c>
      <c r="H115">
        <v>1848</v>
      </c>
      <c r="I115">
        <v>-76</v>
      </c>
      <c r="J115">
        <v>3.9500999999999999</v>
      </c>
      <c r="K115">
        <v>1848</v>
      </c>
      <c r="L115">
        <v>-76</v>
      </c>
      <c r="M115">
        <v>3.9500999999999999</v>
      </c>
      <c r="N115">
        <v>1848</v>
      </c>
      <c r="O115">
        <v>1848</v>
      </c>
    </row>
    <row r="116" spans="1:15" x14ac:dyDescent="0.25">
      <c r="A116" t="s">
        <v>43</v>
      </c>
      <c r="B116" t="s">
        <v>44</v>
      </c>
      <c r="C116">
        <v>655</v>
      </c>
      <c r="D116">
        <v>12953198</v>
      </c>
      <c r="E116">
        <v>35906264856</v>
      </c>
      <c r="F116">
        <v>2887</v>
      </c>
      <c r="G116">
        <v>2772</v>
      </c>
      <c r="H116">
        <v>2772</v>
      </c>
      <c r="I116">
        <v>-115</v>
      </c>
      <c r="J116">
        <v>3.9834000000000001</v>
      </c>
      <c r="K116">
        <v>2772</v>
      </c>
      <c r="L116">
        <v>-115</v>
      </c>
      <c r="M116">
        <v>3.9834000000000001</v>
      </c>
      <c r="N116">
        <v>2772</v>
      </c>
      <c r="O116">
        <v>2772</v>
      </c>
    </row>
    <row r="117" spans="1:15" x14ac:dyDescent="0.25">
      <c r="A117" t="s">
        <v>514</v>
      </c>
      <c r="B117" t="s">
        <v>515</v>
      </c>
      <c r="C117">
        <v>23</v>
      </c>
      <c r="D117">
        <v>286314</v>
      </c>
      <c r="E117">
        <v>474877492</v>
      </c>
      <c r="F117">
        <v>1779</v>
      </c>
      <c r="G117">
        <v>1750</v>
      </c>
      <c r="H117">
        <v>1610</v>
      </c>
      <c r="I117">
        <v>-169</v>
      </c>
      <c r="J117">
        <v>9.4997000000000007</v>
      </c>
      <c r="K117">
        <v>1659</v>
      </c>
      <c r="L117">
        <v>-120</v>
      </c>
      <c r="M117">
        <v>6.7454000000000001</v>
      </c>
      <c r="N117">
        <v>1606</v>
      </c>
      <c r="O117">
        <v>1779</v>
      </c>
    </row>
    <row r="118" spans="1:15" x14ac:dyDescent="0.25">
      <c r="A118" t="s">
        <v>324</v>
      </c>
      <c r="B118" t="s">
        <v>325</v>
      </c>
      <c r="C118">
        <v>134</v>
      </c>
      <c r="D118">
        <v>428117</v>
      </c>
      <c r="E118">
        <v>898189466</v>
      </c>
      <c r="F118">
        <v>2185</v>
      </c>
      <c r="G118">
        <v>2098</v>
      </c>
      <c r="H118">
        <v>2098</v>
      </c>
      <c r="I118">
        <v>-87</v>
      </c>
      <c r="J118">
        <v>3.9817</v>
      </c>
      <c r="K118">
        <v>2098</v>
      </c>
      <c r="L118">
        <v>-87</v>
      </c>
      <c r="M118">
        <v>3.9817</v>
      </c>
      <c r="N118">
        <v>2098</v>
      </c>
      <c r="O118">
        <v>2098</v>
      </c>
    </row>
    <row r="119" spans="1:15" x14ac:dyDescent="0.25">
      <c r="A119" t="s">
        <v>489</v>
      </c>
      <c r="B119" t="s">
        <v>490</v>
      </c>
      <c r="C119">
        <v>18</v>
      </c>
      <c r="D119">
        <v>63002</v>
      </c>
      <c r="E119">
        <v>198015286</v>
      </c>
      <c r="F119">
        <v>3273</v>
      </c>
      <c r="G119">
        <v>3143</v>
      </c>
      <c r="H119">
        <v>3143</v>
      </c>
      <c r="I119">
        <v>-130</v>
      </c>
      <c r="J119">
        <v>3.9719000000000002</v>
      </c>
      <c r="K119">
        <v>3153</v>
      </c>
      <c r="L119">
        <v>-120</v>
      </c>
      <c r="M119">
        <v>3.6663999999999999</v>
      </c>
      <c r="N119">
        <v>3143</v>
      </c>
      <c r="O119">
        <v>3143</v>
      </c>
    </row>
    <row r="120" spans="1:15" x14ac:dyDescent="0.25">
      <c r="A120" t="s">
        <v>80</v>
      </c>
      <c r="B120" t="s">
        <v>81</v>
      </c>
      <c r="C120">
        <v>533</v>
      </c>
      <c r="D120">
        <v>7906581</v>
      </c>
      <c r="E120">
        <v>7104352659</v>
      </c>
      <c r="F120">
        <v>935</v>
      </c>
      <c r="G120">
        <v>898</v>
      </c>
      <c r="H120">
        <v>898</v>
      </c>
      <c r="I120">
        <v>-37</v>
      </c>
      <c r="J120">
        <v>3.9571999999999998</v>
      </c>
      <c r="K120">
        <v>899</v>
      </c>
      <c r="L120">
        <v>-36</v>
      </c>
      <c r="M120">
        <v>3.8502999999999998</v>
      </c>
      <c r="N120">
        <v>898</v>
      </c>
      <c r="O120">
        <v>909</v>
      </c>
    </row>
    <row r="121" spans="1:15" x14ac:dyDescent="0.25">
      <c r="A121" t="s">
        <v>168</v>
      </c>
      <c r="B121" t="s">
        <v>169</v>
      </c>
      <c r="C121">
        <v>231</v>
      </c>
      <c r="D121">
        <v>2112623</v>
      </c>
      <c r="E121">
        <v>4921644482</v>
      </c>
      <c r="F121">
        <v>2354</v>
      </c>
      <c r="G121">
        <v>2260</v>
      </c>
      <c r="H121">
        <v>2348</v>
      </c>
      <c r="I121">
        <v>-6</v>
      </c>
      <c r="J121">
        <v>0.25490000000000002</v>
      </c>
      <c r="K121">
        <v>2330</v>
      </c>
      <c r="L121">
        <v>-24</v>
      </c>
      <c r="M121">
        <v>1.0195000000000001</v>
      </c>
      <c r="N121">
        <v>2260</v>
      </c>
      <c r="O121">
        <v>2440</v>
      </c>
    </row>
    <row r="122" spans="1:15" x14ac:dyDescent="0.25">
      <c r="A122" t="s">
        <v>123</v>
      </c>
      <c r="B122" t="s">
        <v>124</v>
      </c>
      <c r="C122">
        <v>15</v>
      </c>
      <c r="D122">
        <v>29158</v>
      </c>
      <c r="E122">
        <v>117827478</v>
      </c>
      <c r="F122">
        <v>4209</v>
      </c>
      <c r="G122">
        <v>4041</v>
      </c>
      <c r="H122">
        <v>4041</v>
      </c>
      <c r="I122">
        <v>-168</v>
      </c>
      <c r="J122">
        <v>3.9914000000000001</v>
      </c>
      <c r="K122">
        <v>4202</v>
      </c>
      <c r="L122">
        <v>-7</v>
      </c>
      <c r="M122">
        <v>0.1663</v>
      </c>
      <c r="N122">
        <v>4041</v>
      </c>
      <c r="O122">
        <v>4041</v>
      </c>
    </row>
    <row r="123" spans="1:15" x14ac:dyDescent="0.25">
      <c r="A123" t="s">
        <v>626</v>
      </c>
      <c r="B123" t="s">
        <v>627</v>
      </c>
      <c r="C123">
        <v>2</v>
      </c>
      <c r="D123">
        <v>1676</v>
      </c>
      <c r="E123">
        <v>5632250</v>
      </c>
      <c r="F123">
        <v>3499</v>
      </c>
      <c r="G123">
        <v>3449</v>
      </c>
      <c r="H123">
        <v>3360</v>
      </c>
      <c r="I123">
        <v>-139</v>
      </c>
      <c r="J123">
        <v>3.9725999999999999</v>
      </c>
      <c r="K123">
        <v>3496</v>
      </c>
      <c r="L123">
        <v>-3</v>
      </c>
      <c r="M123">
        <v>8.5699999999999998E-2</v>
      </c>
      <c r="N123">
        <v>3360</v>
      </c>
      <c r="O123">
        <v>3449</v>
      </c>
    </row>
    <row r="124" spans="1:15" x14ac:dyDescent="0.25">
      <c r="A124" t="s">
        <v>174</v>
      </c>
      <c r="B124" t="s">
        <v>175</v>
      </c>
      <c r="C124">
        <v>168</v>
      </c>
      <c r="D124">
        <v>1899304</v>
      </c>
      <c r="E124">
        <v>4228592889</v>
      </c>
      <c r="F124">
        <v>2312</v>
      </c>
      <c r="G124">
        <v>2220</v>
      </c>
      <c r="H124">
        <v>2235</v>
      </c>
      <c r="I124">
        <v>-77</v>
      </c>
      <c r="J124">
        <v>3.3304</v>
      </c>
      <c r="K124">
        <v>2226</v>
      </c>
      <c r="L124">
        <v>-86</v>
      </c>
      <c r="M124">
        <v>3.7197</v>
      </c>
      <c r="N124">
        <v>2220</v>
      </c>
      <c r="O124">
        <v>2299</v>
      </c>
    </row>
    <row r="125" spans="1:15" x14ac:dyDescent="0.25">
      <c r="A125" t="s">
        <v>217</v>
      </c>
      <c r="B125" t="s">
        <v>218</v>
      </c>
      <c r="C125">
        <v>68</v>
      </c>
      <c r="D125">
        <v>626654</v>
      </c>
      <c r="E125">
        <v>1396208704</v>
      </c>
      <c r="F125">
        <v>2320</v>
      </c>
      <c r="G125">
        <v>2228</v>
      </c>
      <c r="H125">
        <v>2229</v>
      </c>
      <c r="I125">
        <v>-91</v>
      </c>
      <c r="J125">
        <v>3.9224000000000001</v>
      </c>
      <c r="K125">
        <v>2228</v>
      </c>
      <c r="L125">
        <v>-92</v>
      </c>
      <c r="M125">
        <v>3.9655</v>
      </c>
      <c r="N125">
        <v>2228</v>
      </c>
      <c r="O125">
        <v>2270</v>
      </c>
    </row>
    <row r="126" spans="1:15" x14ac:dyDescent="0.25">
      <c r="A126" t="s">
        <v>472</v>
      </c>
      <c r="B126" t="s">
        <v>473</v>
      </c>
      <c r="C126">
        <v>5</v>
      </c>
      <c r="D126">
        <v>20840</v>
      </c>
      <c r="E126">
        <v>37241080</v>
      </c>
      <c r="F126">
        <v>1861</v>
      </c>
      <c r="G126">
        <v>1787</v>
      </c>
      <c r="H126">
        <v>1787</v>
      </c>
      <c r="I126">
        <v>-74</v>
      </c>
      <c r="J126">
        <v>3.9763999999999999</v>
      </c>
      <c r="K126">
        <v>1852</v>
      </c>
      <c r="L126">
        <v>-9</v>
      </c>
      <c r="M126">
        <v>0.48359999999999997</v>
      </c>
      <c r="N126">
        <v>1787</v>
      </c>
      <c r="O126">
        <v>1787</v>
      </c>
    </row>
    <row r="127" spans="1:15" x14ac:dyDescent="0.25">
      <c r="A127" t="s">
        <v>348</v>
      </c>
      <c r="B127" t="s">
        <v>349</v>
      </c>
      <c r="C127">
        <v>19</v>
      </c>
      <c r="D127">
        <v>54348</v>
      </c>
      <c r="E127">
        <v>249348624</v>
      </c>
      <c r="F127">
        <v>4779</v>
      </c>
      <c r="G127">
        <v>4588</v>
      </c>
      <c r="H127">
        <v>4588</v>
      </c>
      <c r="I127">
        <v>-191</v>
      </c>
      <c r="J127">
        <v>3.9967000000000001</v>
      </c>
      <c r="K127">
        <v>4588</v>
      </c>
      <c r="L127">
        <v>-191</v>
      </c>
      <c r="M127">
        <v>3.9967000000000001</v>
      </c>
      <c r="N127">
        <v>4588</v>
      </c>
      <c r="O127">
        <v>4588</v>
      </c>
    </row>
    <row r="128" spans="1:15" x14ac:dyDescent="0.25">
      <c r="A128" t="s">
        <v>51</v>
      </c>
      <c r="B128" t="s">
        <v>52</v>
      </c>
      <c r="C128">
        <v>1694</v>
      </c>
      <c r="D128">
        <v>35202537</v>
      </c>
      <c r="E128">
        <v>96525800310</v>
      </c>
      <c r="F128">
        <v>2854</v>
      </c>
      <c r="G128">
        <v>2740</v>
      </c>
      <c r="H128">
        <v>2740</v>
      </c>
      <c r="I128">
        <v>-114</v>
      </c>
      <c r="J128">
        <v>3.9944000000000002</v>
      </c>
      <c r="K128">
        <v>2742</v>
      </c>
      <c r="L128">
        <v>-112</v>
      </c>
      <c r="M128">
        <v>3.9243000000000001</v>
      </c>
      <c r="N128">
        <v>2740</v>
      </c>
      <c r="O128">
        <v>2790</v>
      </c>
    </row>
    <row r="129" spans="1:15" x14ac:dyDescent="0.25">
      <c r="A129" t="s">
        <v>53</v>
      </c>
      <c r="B129" t="s">
        <v>52</v>
      </c>
      <c r="C129">
        <v>1229</v>
      </c>
      <c r="D129">
        <v>52892383</v>
      </c>
      <c r="E129">
        <v>90324013988</v>
      </c>
      <c r="F129">
        <v>1850</v>
      </c>
      <c r="G129">
        <v>1702</v>
      </c>
      <c r="H129">
        <v>1710</v>
      </c>
      <c r="I129">
        <v>-140</v>
      </c>
      <c r="J129">
        <v>7.5675999999999997</v>
      </c>
      <c r="K129">
        <v>1708</v>
      </c>
      <c r="L129">
        <v>-142</v>
      </c>
      <c r="M129">
        <v>7.6757</v>
      </c>
      <c r="N129">
        <v>1702</v>
      </c>
      <c r="O129">
        <v>1769</v>
      </c>
    </row>
    <row r="130" spans="1:15" x14ac:dyDescent="0.25">
      <c r="A130" t="s">
        <v>260</v>
      </c>
      <c r="B130" t="s">
        <v>261</v>
      </c>
      <c r="C130">
        <v>31</v>
      </c>
      <c r="D130">
        <v>194031</v>
      </c>
      <c r="E130">
        <v>324225801</v>
      </c>
      <c r="F130">
        <v>1740</v>
      </c>
      <c r="G130">
        <v>1671</v>
      </c>
      <c r="H130">
        <v>1671</v>
      </c>
      <c r="I130">
        <v>-69</v>
      </c>
      <c r="J130">
        <v>3.9655</v>
      </c>
      <c r="K130">
        <v>1671</v>
      </c>
      <c r="L130">
        <v>-69</v>
      </c>
      <c r="M130">
        <v>3.9655</v>
      </c>
      <c r="N130">
        <v>1671</v>
      </c>
      <c r="O130">
        <v>1671</v>
      </c>
    </row>
    <row r="131" spans="1:15" x14ac:dyDescent="0.25">
      <c r="A131" t="s">
        <v>588</v>
      </c>
      <c r="B131" t="s">
        <v>589</v>
      </c>
      <c r="C131">
        <v>3</v>
      </c>
      <c r="D131">
        <v>1912</v>
      </c>
      <c r="E131">
        <v>41580575</v>
      </c>
      <c r="F131">
        <v>22640</v>
      </c>
      <c r="G131">
        <v>21745</v>
      </c>
      <c r="H131">
        <v>21760</v>
      </c>
      <c r="I131">
        <v>-880</v>
      </c>
      <c r="J131">
        <v>3.8868999999999998</v>
      </c>
      <c r="K131">
        <v>22613</v>
      </c>
      <c r="L131">
        <v>-27</v>
      </c>
      <c r="M131">
        <v>0.1193</v>
      </c>
      <c r="N131">
        <v>21745</v>
      </c>
      <c r="O131">
        <v>21760</v>
      </c>
    </row>
    <row r="132" spans="1:15" x14ac:dyDescent="0.25">
      <c r="A132" t="s">
        <v>531</v>
      </c>
      <c r="B132" t="s">
        <v>532</v>
      </c>
      <c r="C132">
        <v>7</v>
      </c>
      <c r="D132">
        <v>3077</v>
      </c>
      <c r="E132">
        <v>26373729</v>
      </c>
      <c r="F132">
        <v>8919</v>
      </c>
      <c r="G132">
        <v>8570</v>
      </c>
      <c r="H132">
        <v>8572</v>
      </c>
      <c r="I132">
        <v>-347</v>
      </c>
      <c r="J132">
        <v>3.8906000000000001</v>
      </c>
      <c r="K132">
        <v>8916</v>
      </c>
      <c r="L132">
        <v>-3</v>
      </c>
      <c r="M132">
        <v>3.3599999999999998E-2</v>
      </c>
      <c r="N132">
        <v>8570</v>
      </c>
      <c r="O132">
        <v>8572</v>
      </c>
    </row>
    <row r="133" spans="1:15" x14ac:dyDescent="0.25">
      <c r="A133" t="s">
        <v>399</v>
      </c>
      <c r="B133" t="s">
        <v>400</v>
      </c>
      <c r="C133">
        <v>29</v>
      </c>
      <c r="D133">
        <v>14198</v>
      </c>
      <c r="E133">
        <v>169893268</v>
      </c>
      <c r="F133">
        <v>12464</v>
      </c>
      <c r="G133">
        <v>11966</v>
      </c>
      <c r="H133">
        <v>11966</v>
      </c>
      <c r="I133">
        <v>-498</v>
      </c>
      <c r="J133">
        <v>3.9954999999999998</v>
      </c>
      <c r="K133">
        <v>12429</v>
      </c>
      <c r="L133">
        <v>-35</v>
      </c>
      <c r="M133">
        <v>0.28079999999999999</v>
      </c>
      <c r="N133">
        <v>11966</v>
      </c>
      <c r="O133">
        <v>11966</v>
      </c>
    </row>
    <row r="134" spans="1:15" x14ac:dyDescent="0.25">
      <c r="A134" t="s">
        <v>491</v>
      </c>
      <c r="B134" t="s">
        <v>492</v>
      </c>
      <c r="C134">
        <v>45</v>
      </c>
      <c r="D134">
        <v>33888</v>
      </c>
      <c r="E134">
        <v>351411402</v>
      </c>
      <c r="F134">
        <v>10358</v>
      </c>
      <c r="G134">
        <v>10214</v>
      </c>
      <c r="H134">
        <v>10597</v>
      </c>
      <c r="I134">
        <v>239</v>
      </c>
      <c r="J134">
        <v>2.3073999999999999</v>
      </c>
      <c r="K134">
        <v>10363</v>
      </c>
      <c r="L134">
        <v>5</v>
      </c>
      <c r="M134">
        <v>4.8300000000000003E-2</v>
      </c>
      <c r="N134">
        <v>10001</v>
      </c>
      <c r="O134">
        <v>10598</v>
      </c>
    </row>
    <row r="135" spans="1:15" x14ac:dyDescent="0.25">
      <c r="A135" t="s">
        <v>200</v>
      </c>
      <c r="B135" t="s">
        <v>201</v>
      </c>
      <c r="C135">
        <v>72</v>
      </c>
      <c r="D135">
        <v>352239</v>
      </c>
      <c r="E135">
        <v>477368538</v>
      </c>
      <c r="F135">
        <v>1398</v>
      </c>
      <c r="G135">
        <v>1350</v>
      </c>
      <c r="H135">
        <v>1360</v>
      </c>
      <c r="I135">
        <v>-38</v>
      </c>
      <c r="J135">
        <v>2.7181999999999999</v>
      </c>
      <c r="K135">
        <v>1368</v>
      </c>
      <c r="L135">
        <v>-30</v>
      </c>
      <c r="M135">
        <v>2.1459000000000001</v>
      </c>
      <c r="N135">
        <v>1347</v>
      </c>
      <c r="O135">
        <v>1390</v>
      </c>
    </row>
    <row r="136" spans="1:15" x14ac:dyDescent="0.25">
      <c r="A136" t="s">
        <v>661</v>
      </c>
      <c r="B136" t="s">
        <v>662</v>
      </c>
      <c r="C136">
        <v>3</v>
      </c>
      <c r="D136">
        <v>5052</v>
      </c>
      <c r="E136">
        <v>191278824</v>
      </c>
      <c r="F136">
        <v>39439</v>
      </c>
      <c r="G136">
        <v>37862</v>
      </c>
      <c r="H136">
        <v>37862</v>
      </c>
      <c r="I136">
        <v>-1577</v>
      </c>
      <c r="J136">
        <v>3.9986000000000002</v>
      </c>
      <c r="K136">
        <v>39297</v>
      </c>
      <c r="L136">
        <v>-142</v>
      </c>
      <c r="M136">
        <v>0.36</v>
      </c>
      <c r="N136">
        <v>37862</v>
      </c>
      <c r="O136">
        <v>37862</v>
      </c>
    </row>
    <row r="137" spans="1:15" x14ac:dyDescent="0.25">
      <c r="A137" t="s">
        <v>462</v>
      </c>
      <c r="B137" t="s">
        <v>463</v>
      </c>
      <c r="C137">
        <v>24</v>
      </c>
      <c r="D137">
        <v>29339</v>
      </c>
      <c r="E137">
        <v>545952640</v>
      </c>
      <c r="F137">
        <v>19165</v>
      </c>
      <c r="G137">
        <v>18400</v>
      </c>
      <c r="H137">
        <v>19090</v>
      </c>
      <c r="I137">
        <v>-75</v>
      </c>
      <c r="J137">
        <v>0.39129999999999998</v>
      </c>
      <c r="K137">
        <v>18995</v>
      </c>
      <c r="L137">
        <v>-170</v>
      </c>
      <c r="M137">
        <v>0.88700000000000001</v>
      </c>
      <c r="N137">
        <v>18400</v>
      </c>
      <c r="O137">
        <v>19190</v>
      </c>
    </row>
    <row r="138" spans="1:15" x14ac:dyDescent="0.25">
      <c r="A138" t="s">
        <v>322</v>
      </c>
      <c r="B138" t="s">
        <v>323</v>
      </c>
      <c r="C138">
        <v>95</v>
      </c>
      <c r="D138">
        <v>160529</v>
      </c>
      <c r="E138">
        <v>1362565640</v>
      </c>
      <c r="F138">
        <v>8834</v>
      </c>
      <c r="G138">
        <v>8568</v>
      </c>
      <c r="H138">
        <v>8481</v>
      </c>
      <c r="I138">
        <v>-353</v>
      </c>
      <c r="J138">
        <v>3.9958999999999998</v>
      </c>
      <c r="K138">
        <v>8650</v>
      </c>
      <c r="L138">
        <v>-184</v>
      </c>
      <c r="M138">
        <v>2.0829</v>
      </c>
      <c r="N138">
        <v>8481</v>
      </c>
      <c r="O138">
        <v>8569</v>
      </c>
    </row>
    <row r="139" spans="1:15" x14ac:dyDescent="0.25">
      <c r="A139" t="s">
        <v>576</v>
      </c>
      <c r="B139" t="s">
        <v>577</v>
      </c>
      <c r="C139">
        <v>14</v>
      </c>
      <c r="D139">
        <v>16440</v>
      </c>
      <c r="E139">
        <v>173346279</v>
      </c>
      <c r="F139">
        <v>10979</v>
      </c>
      <c r="G139">
        <v>10540</v>
      </c>
      <c r="H139">
        <v>11189</v>
      </c>
      <c r="I139">
        <v>210</v>
      </c>
      <c r="J139">
        <v>1.9127000000000001</v>
      </c>
      <c r="K139">
        <v>10853</v>
      </c>
      <c r="L139">
        <v>-126</v>
      </c>
      <c r="M139">
        <v>1.1476</v>
      </c>
      <c r="N139">
        <v>10540</v>
      </c>
      <c r="O139">
        <v>11189</v>
      </c>
    </row>
    <row r="140" spans="1:15" x14ac:dyDescent="0.25">
      <c r="A140" t="s">
        <v>476</v>
      </c>
      <c r="B140" t="s">
        <v>477</v>
      </c>
      <c r="C140">
        <v>13</v>
      </c>
      <c r="D140">
        <v>5217</v>
      </c>
      <c r="E140">
        <v>141105310</v>
      </c>
      <c r="F140">
        <v>26844</v>
      </c>
      <c r="G140">
        <v>26844</v>
      </c>
      <c r="H140">
        <v>26333</v>
      </c>
      <c r="I140">
        <v>-511</v>
      </c>
      <c r="J140">
        <v>1.9036</v>
      </c>
      <c r="K140">
        <v>26850</v>
      </c>
      <c r="L140">
        <v>6</v>
      </c>
      <c r="M140">
        <v>2.24E-2</v>
      </c>
      <c r="N140">
        <v>26333</v>
      </c>
      <c r="O140">
        <v>27200</v>
      </c>
    </row>
    <row r="141" spans="1:15" x14ac:dyDescent="0.25">
      <c r="A141" t="s">
        <v>687</v>
      </c>
      <c r="B141" t="s">
        <v>688</v>
      </c>
      <c r="C141">
        <v>1</v>
      </c>
      <c r="D141">
        <v>110</v>
      </c>
      <c r="E141">
        <v>110000000</v>
      </c>
      <c r="F141">
        <v>100</v>
      </c>
      <c r="G141">
        <v>100</v>
      </c>
      <c r="H141">
        <v>100</v>
      </c>
      <c r="I141">
        <v>0</v>
      </c>
      <c r="J141">
        <v>0</v>
      </c>
      <c r="K141">
        <v>100</v>
      </c>
      <c r="L141">
        <v>0</v>
      </c>
      <c r="M141">
        <v>0</v>
      </c>
      <c r="N141">
        <v>100</v>
      </c>
      <c r="O141">
        <v>100</v>
      </c>
    </row>
    <row r="142" spans="1:15" x14ac:dyDescent="0.25">
      <c r="A142" t="s">
        <v>350</v>
      </c>
      <c r="B142" t="s">
        <v>351</v>
      </c>
      <c r="C142">
        <v>2</v>
      </c>
      <c r="D142">
        <v>4100</v>
      </c>
      <c r="E142">
        <v>64197800</v>
      </c>
      <c r="F142">
        <v>16310</v>
      </c>
      <c r="G142">
        <v>15658</v>
      </c>
      <c r="H142">
        <v>15658</v>
      </c>
      <c r="I142">
        <v>-652</v>
      </c>
      <c r="J142">
        <v>3.9975000000000001</v>
      </c>
      <c r="K142">
        <v>16293</v>
      </c>
      <c r="L142">
        <v>-17</v>
      </c>
      <c r="M142">
        <v>0.1042</v>
      </c>
      <c r="N142">
        <v>15658</v>
      </c>
      <c r="O142">
        <v>15658</v>
      </c>
    </row>
    <row r="143" spans="1:15" x14ac:dyDescent="0.25">
      <c r="A143" t="s">
        <v>602</v>
      </c>
      <c r="B143" t="s">
        <v>603</v>
      </c>
      <c r="C143">
        <v>2</v>
      </c>
      <c r="D143">
        <v>3590</v>
      </c>
      <c r="E143">
        <v>25392070</v>
      </c>
      <c r="F143">
        <v>7367</v>
      </c>
      <c r="G143">
        <v>7073</v>
      </c>
      <c r="H143">
        <v>7073</v>
      </c>
      <c r="I143">
        <v>-294</v>
      </c>
      <c r="J143">
        <v>3.9908000000000001</v>
      </c>
      <c r="K143">
        <v>7359</v>
      </c>
      <c r="L143">
        <v>-8</v>
      </c>
      <c r="M143">
        <v>0.1086</v>
      </c>
      <c r="N143">
        <v>7073</v>
      </c>
      <c r="O143">
        <v>7073</v>
      </c>
    </row>
    <row r="144" spans="1:15" x14ac:dyDescent="0.25">
      <c r="A144" t="s">
        <v>614</v>
      </c>
      <c r="B144" t="s">
        <v>615</v>
      </c>
      <c r="C144">
        <v>4</v>
      </c>
      <c r="D144">
        <v>6300</v>
      </c>
      <c r="E144">
        <v>70862400</v>
      </c>
      <c r="F144">
        <v>11716</v>
      </c>
      <c r="G144">
        <v>11248</v>
      </c>
      <c r="H144">
        <v>11248</v>
      </c>
      <c r="I144">
        <v>-468</v>
      </c>
      <c r="J144">
        <v>3.9944999999999999</v>
      </c>
      <c r="K144">
        <v>11704</v>
      </c>
      <c r="L144">
        <v>-12</v>
      </c>
      <c r="M144">
        <v>0.1024</v>
      </c>
      <c r="N144">
        <v>11248</v>
      </c>
      <c r="O144">
        <v>11248</v>
      </c>
    </row>
    <row r="145" spans="1:15" x14ac:dyDescent="0.25">
      <c r="A145" t="s">
        <v>273</v>
      </c>
      <c r="B145" t="s">
        <v>274</v>
      </c>
      <c r="C145">
        <v>29</v>
      </c>
      <c r="D145">
        <v>69515</v>
      </c>
      <c r="E145">
        <v>284574630</v>
      </c>
      <c r="F145">
        <v>4243</v>
      </c>
      <c r="G145">
        <v>4100</v>
      </c>
      <c r="H145">
        <v>4120</v>
      </c>
      <c r="I145">
        <v>-123</v>
      </c>
      <c r="J145">
        <v>2.8988999999999998</v>
      </c>
      <c r="K145">
        <v>4171</v>
      </c>
      <c r="L145">
        <v>-72</v>
      </c>
      <c r="M145">
        <v>1.6969000000000001</v>
      </c>
      <c r="N145">
        <v>4074</v>
      </c>
      <c r="O145">
        <v>4120</v>
      </c>
    </row>
    <row r="146" spans="1:15" x14ac:dyDescent="0.25">
      <c r="A146" t="s">
        <v>360</v>
      </c>
      <c r="B146" t="s">
        <v>361</v>
      </c>
      <c r="C146">
        <v>66</v>
      </c>
      <c r="D146">
        <v>108692</v>
      </c>
      <c r="E146">
        <v>708927589</v>
      </c>
      <c r="F146">
        <v>6744</v>
      </c>
      <c r="G146">
        <v>6685</v>
      </c>
      <c r="H146">
        <v>6510</v>
      </c>
      <c r="I146">
        <v>-234</v>
      </c>
      <c r="J146">
        <v>3.4698000000000002</v>
      </c>
      <c r="K146">
        <v>6619</v>
      </c>
      <c r="L146">
        <v>-125</v>
      </c>
      <c r="M146">
        <v>1.8534999999999999</v>
      </c>
      <c r="N146">
        <v>6480</v>
      </c>
      <c r="O146">
        <v>6742</v>
      </c>
    </row>
    <row r="147" spans="1:15" x14ac:dyDescent="0.25">
      <c r="A147" t="s">
        <v>568</v>
      </c>
      <c r="B147" t="s">
        <v>569</v>
      </c>
      <c r="C147">
        <v>16</v>
      </c>
      <c r="D147">
        <v>23004</v>
      </c>
      <c r="E147">
        <v>99493781</v>
      </c>
      <c r="F147">
        <v>4498</v>
      </c>
      <c r="G147">
        <v>4319</v>
      </c>
      <c r="H147">
        <v>4324</v>
      </c>
      <c r="I147">
        <v>-174</v>
      </c>
      <c r="J147">
        <v>3.8683999999999998</v>
      </c>
      <c r="K147">
        <v>4476</v>
      </c>
      <c r="L147">
        <v>-22</v>
      </c>
      <c r="M147">
        <v>0.48909999999999998</v>
      </c>
      <c r="N147">
        <v>4319</v>
      </c>
      <c r="O147">
        <v>4380</v>
      </c>
    </row>
    <row r="148" spans="1:15" x14ac:dyDescent="0.25">
      <c r="A148" t="s">
        <v>675</v>
      </c>
      <c r="B148" t="s">
        <v>676</v>
      </c>
      <c r="C148">
        <v>2</v>
      </c>
      <c r="D148">
        <v>40000</v>
      </c>
      <c r="E148">
        <v>43320000</v>
      </c>
      <c r="F148">
        <v>1099</v>
      </c>
      <c r="G148">
        <v>1083</v>
      </c>
      <c r="H148">
        <v>1083</v>
      </c>
      <c r="I148">
        <v>-16</v>
      </c>
      <c r="J148">
        <v>1.4559</v>
      </c>
      <c r="K148">
        <v>1083</v>
      </c>
      <c r="L148">
        <v>-16</v>
      </c>
      <c r="M148">
        <v>1.4559</v>
      </c>
      <c r="N148">
        <v>1083</v>
      </c>
      <c r="O148">
        <v>1083</v>
      </c>
    </row>
    <row r="149" spans="1:15" x14ac:dyDescent="0.25">
      <c r="A149" t="s">
        <v>78</v>
      </c>
      <c r="B149" t="s">
        <v>79</v>
      </c>
      <c r="C149">
        <v>1103</v>
      </c>
      <c r="D149">
        <v>13472591</v>
      </c>
      <c r="E149">
        <v>25279333954</v>
      </c>
      <c r="F149">
        <v>1895</v>
      </c>
      <c r="G149">
        <v>1851</v>
      </c>
      <c r="H149">
        <v>1916</v>
      </c>
      <c r="I149">
        <v>21</v>
      </c>
      <c r="J149">
        <v>1.1082000000000001</v>
      </c>
      <c r="K149">
        <v>1876</v>
      </c>
      <c r="L149">
        <v>-19</v>
      </c>
      <c r="M149">
        <v>1.0025999999999999</v>
      </c>
      <c r="N149">
        <v>1810</v>
      </c>
      <c r="O149">
        <v>1950</v>
      </c>
    </row>
    <row r="150" spans="1:15" x14ac:dyDescent="0.25">
      <c r="A150" t="s">
        <v>460</v>
      </c>
      <c r="B150" t="s">
        <v>461</v>
      </c>
      <c r="C150">
        <v>16</v>
      </c>
      <c r="D150">
        <v>14005</v>
      </c>
      <c r="E150">
        <v>83207693</v>
      </c>
      <c r="F150">
        <v>6147</v>
      </c>
      <c r="G150">
        <v>5910</v>
      </c>
      <c r="H150">
        <v>5943</v>
      </c>
      <c r="I150">
        <v>-204</v>
      </c>
      <c r="J150">
        <v>3.3187000000000002</v>
      </c>
      <c r="K150">
        <v>6107</v>
      </c>
      <c r="L150">
        <v>-40</v>
      </c>
      <c r="M150">
        <v>0.65069999999999995</v>
      </c>
      <c r="N150">
        <v>5910</v>
      </c>
      <c r="O150">
        <v>6000</v>
      </c>
    </row>
    <row r="151" spans="1:15" x14ac:dyDescent="0.25">
      <c r="A151" t="s">
        <v>192</v>
      </c>
      <c r="B151" t="s">
        <v>193</v>
      </c>
      <c r="C151">
        <v>167</v>
      </c>
      <c r="D151">
        <v>1032856</v>
      </c>
      <c r="E151">
        <v>4154201477</v>
      </c>
      <c r="F151">
        <v>4090</v>
      </c>
      <c r="G151">
        <v>4030</v>
      </c>
      <c r="H151">
        <v>4023</v>
      </c>
      <c r="I151">
        <v>-67</v>
      </c>
      <c r="J151">
        <v>1.6380999999999999</v>
      </c>
      <c r="K151">
        <v>4022</v>
      </c>
      <c r="L151">
        <v>-68</v>
      </c>
      <c r="M151">
        <v>1.6626000000000001</v>
      </c>
      <c r="N151">
        <v>3980</v>
      </c>
      <c r="O151">
        <v>4050</v>
      </c>
    </row>
    <row r="152" spans="1:15" x14ac:dyDescent="0.25">
      <c r="A152" t="s">
        <v>8</v>
      </c>
      <c r="B152" t="s">
        <v>194</v>
      </c>
      <c r="C152">
        <v>86</v>
      </c>
      <c r="D152">
        <v>118417</v>
      </c>
      <c r="E152">
        <v>3311290465</v>
      </c>
      <c r="F152">
        <v>28251</v>
      </c>
      <c r="G152">
        <v>28200</v>
      </c>
      <c r="H152">
        <v>28000</v>
      </c>
      <c r="I152">
        <v>-251</v>
      </c>
      <c r="J152">
        <v>0.88849999999999996</v>
      </c>
      <c r="K152">
        <v>28183</v>
      </c>
      <c r="L152">
        <v>-68</v>
      </c>
      <c r="M152">
        <v>0.2407</v>
      </c>
      <c r="N152">
        <v>27502</v>
      </c>
      <c r="O152">
        <v>28200</v>
      </c>
    </row>
    <row r="153" spans="1:15" x14ac:dyDescent="0.25">
      <c r="A153" t="s">
        <v>10</v>
      </c>
      <c r="B153" t="s">
        <v>210</v>
      </c>
      <c r="C153">
        <v>103</v>
      </c>
      <c r="D153">
        <v>263103</v>
      </c>
      <c r="E153">
        <v>2060345397</v>
      </c>
      <c r="F153">
        <v>8144</v>
      </c>
      <c r="G153">
        <v>8109</v>
      </c>
      <c r="H153">
        <v>7819</v>
      </c>
      <c r="I153">
        <v>-325</v>
      </c>
      <c r="J153">
        <v>3.9906999999999999</v>
      </c>
      <c r="K153">
        <v>8031</v>
      </c>
      <c r="L153">
        <v>-113</v>
      </c>
      <c r="M153">
        <v>1.3875</v>
      </c>
      <c r="N153">
        <v>7819</v>
      </c>
      <c r="O153">
        <v>8109</v>
      </c>
    </row>
    <row r="154" spans="1:15" x14ac:dyDescent="0.25">
      <c r="A154" t="s">
        <v>384</v>
      </c>
      <c r="B154" t="s">
        <v>385</v>
      </c>
      <c r="C154">
        <v>35</v>
      </c>
      <c r="D154">
        <v>29341</v>
      </c>
      <c r="E154">
        <v>317738282</v>
      </c>
      <c r="F154">
        <v>11249</v>
      </c>
      <c r="G154">
        <v>10850</v>
      </c>
      <c r="H154">
        <v>10800</v>
      </c>
      <c r="I154">
        <v>-449</v>
      </c>
      <c r="J154">
        <v>3.9914999999999998</v>
      </c>
      <c r="K154">
        <v>10829</v>
      </c>
      <c r="L154">
        <v>-420</v>
      </c>
      <c r="M154">
        <v>3.7336999999999998</v>
      </c>
      <c r="N154">
        <v>10800</v>
      </c>
      <c r="O154">
        <v>11000</v>
      </c>
    </row>
    <row r="155" spans="1:15" x14ac:dyDescent="0.25">
      <c r="A155" t="s">
        <v>9</v>
      </c>
      <c r="B155" t="s">
        <v>227</v>
      </c>
      <c r="C155">
        <v>81</v>
      </c>
      <c r="D155">
        <v>144367</v>
      </c>
      <c r="E155">
        <v>856584162</v>
      </c>
      <c r="F155">
        <v>6070</v>
      </c>
      <c r="G155">
        <v>6038</v>
      </c>
      <c r="H155">
        <v>5860</v>
      </c>
      <c r="I155">
        <v>-210</v>
      </c>
      <c r="J155">
        <v>3.4596</v>
      </c>
      <c r="K155">
        <v>6032</v>
      </c>
      <c r="L155">
        <v>-38</v>
      </c>
      <c r="M155">
        <v>0.626</v>
      </c>
      <c r="N155">
        <v>5842</v>
      </c>
      <c r="O155">
        <v>6050</v>
      </c>
    </row>
    <row r="156" spans="1:15" x14ac:dyDescent="0.25">
      <c r="A156" t="s">
        <v>84</v>
      </c>
      <c r="B156" t="s">
        <v>85</v>
      </c>
      <c r="C156">
        <v>672</v>
      </c>
      <c r="D156">
        <v>3585722</v>
      </c>
      <c r="E156">
        <v>27964116914</v>
      </c>
      <c r="F156">
        <v>8074</v>
      </c>
      <c r="G156">
        <v>7850</v>
      </c>
      <c r="H156">
        <v>7776</v>
      </c>
      <c r="I156">
        <v>-298</v>
      </c>
      <c r="J156">
        <v>3.6909000000000001</v>
      </c>
      <c r="K156">
        <v>7799</v>
      </c>
      <c r="L156">
        <v>-275</v>
      </c>
      <c r="M156">
        <v>3.4060000000000001</v>
      </c>
      <c r="N156">
        <v>7752</v>
      </c>
      <c r="O156">
        <v>7865</v>
      </c>
    </row>
    <row r="157" spans="1:15" x14ac:dyDescent="0.25">
      <c r="A157" t="s">
        <v>290</v>
      </c>
      <c r="B157" t="s">
        <v>291</v>
      </c>
      <c r="C157">
        <v>60</v>
      </c>
      <c r="D157">
        <v>51376</v>
      </c>
      <c r="E157">
        <v>996814838</v>
      </c>
      <c r="F157">
        <v>19906</v>
      </c>
      <c r="G157">
        <v>19800</v>
      </c>
      <c r="H157">
        <v>19300</v>
      </c>
      <c r="I157">
        <v>-606</v>
      </c>
      <c r="J157">
        <v>3.0442999999999998</v>
      </c>
      <c r="K157">
        <v>19402</v>
      </c>
      <c r="L157">
        <v>-504</v>
      </c>
      <c r="M157">
        <v>2.5318999999999998</v>
      </c>
      <c r="N157">
        <v>19201</v>
      </c>
      <c r="O157">
        <v>19800</v>
      </c>
    </row>
    <row r="158" spans="1:15" x14ac:dyDescent="0.25">
      <c r="A158" t="s">
        <v>496</v>
      </c>
      <c r="B158" t="s">
        <v>497</v>
      </c>
      <c r="C158">
        <v>33</v>
      </c>
      <c r="D158">
        <v>11681</v>
      </c>
      <c r="E158">
        <v>339041077</v>
      </c>
      <c r="F158">
        <v>28182</v>
      </c>
      <c r="G158">
        <v>28700</v>
      </c>
      <c r="H158">
        <v>29197</v>
      </c>
      <c r="I158">
        <v>1015</v>
      </c>
      <c r="J158">
        <v>3.6015999999999999</v>
      </c>
      <c r="K158">
        <v>28592</v>
      </c>
      <c r="L158">
        <v>410</v>
      </c>
      <c r="M158">
        <v>1.4548000000000001</v>
      </c>
      <c r="N158">
        <v>28700</v>
      </c>
      <c r="O158">
        <v>29287</v>
      </c>
    </row>
    <row r="159" spans="1:15" x14ac:dyDescent="0.25">
      <c r="A159" t="s">
        <v>405</v>
      </c>
      <c r="B159" t="s">
        <v>406</v>
      </c>
      <c r="C159">
        <v>107</v>
      </c>
      <c r="D159">
        <v>2925580</v>
      </c>
      <c r="E159">
        <v>8533871310</v>
      </c>
      <c r="F159">
        <v>2834</v>
      </c>
      <c r="G159">
        <v>2827</v>
      </c>
      <c r="H159">
        <v>2940</v>
      </c>
      <c r="I159">
        <v>106</v>
      </c>
      <c r="J159">
        <v>3.7403</v>
      </c>
      <c r="K159">
        <v>2917</v>
      </c>
      <c r="L159">
        <v>83</v>
      </c>
      <c r="M159">
        <v>2.9287000000000001</v>
      </c>
      <c r="N159">
        <v>2720</v>
      </c>
      <c r="O159">
        <v>3000</v>
      </c>
    </row>
    <row r="160" spans="1:15" x14ac:dyDescent="0.25">
      <c r="A160" t="s">
        <v>362</v>
      </c>
      <c r="B160" t="s">
        <v>363</v>
      </c>
      <c r="C160">
        <v>8</v>
      </c>
      <c r="D160">
        <v>14978</v>
      </c>
      <c r="E160">
        <v>58435314</v>
      </c>
      <c r="F160">
        <v>3976</v>
      </c>
      <c r="G160">
        <v>3931</v>
      </c>
      <c r="H160">
        <v>3803</v>
      </c>
      <c r="I160">
        <v>-173</v>
      </c>
      <c r="J160">
        <v>4.3510999999999997</v>
      </c>
      <c r="K160">
        <v>3901</v>
      </c>
      <c r="L160">
        <v>-75</v>
      </c>
      <c r="M160">
        <v>1.8863000000000001</v>
      </c>
      <c r="N160">
        <v>3803</v>
      </c>
      <c r="O160">
        <v>3998</v>
      </c>
    </row>
    <row r="161" spans="1:15" x14ac:dyDescent="0.25">
      <c r="A161" t="s">
        <v>427</v>
      </c>
      <c r="B161" t="s">
        <v>428</v>
      </c>
      <c r="C161">
        <v>25</v>
      </c>
      <c r="D161">
        <v>70365</v>
      </c>
      <c r="E161">
        <v>229209580</v>
      </c>
      <c r="F161">
        <v>3307</v>
      </c>
      <c r="G161">
        <v>3232</v>
      </c>
      <c r="H161">
        <v>3250</v>
      </c>
      <c r="I161">
        <v>-57</v>
      </c>
      <c r="J161">
        <v>1.7236</v>
      </c>
      <c r="K161">
        <v>3295</v>
      </c>
      <c r="L161">
        <v>-12</v>
      </c>
      <c r="M161">
        <v>0.3629</v>
      </c>
      <c r="N161">
        <v>3230</v>
      </c>
      <c r="O161">
        <v>3310</v>
      </c>
    </row>
    <row r="162" spans="1:15" x14ac:dyDescent="0.25">
      <c r="A162" t="s">
        <v>643</v>
      </c>
      <c r="B162" t="s">
        <v>644</v>
      </c>
      <c r="C162">
        <v>2</v>
      </c>
      <c r="D162">
        <v>1000</v>
      </c>
      <c r="E162">
        <v>13880000</v>
      </c>
      <c r="F162">
        <v>14451</v>
      </c>
      <c r="G162">
        <v>13880</v>
      </c>
      <c r="H162">
        <v>13880</v>
      </c>
      <c r="I162">
        <v>-571</v>
      </c>
      <c r="J162">
        <v>3.9512999999999998</v>
      </c>
      <c r="K162">
        <v>14446</v>
      </c>
      <c r="L162">
        <v>-5</v>
      </c>
      <c r="M162">
        <v>3.4599999999999999E-2</v>
      </c>
      <c r="N162">
        <v>13880</v>
      </c>
      <c r="O162">
        <v>13880</v>
      </c>
    </row>
    <row r="163" spans="1:15" x14ac:dyDescent="0.25">
      <c r="A163" t="s">
        <v>592</v>
      </c>
      <c r="B163" t="s">
        <v>593</v>
      </c>
      <c r="C163">
        <v>17</v>
      </c>
      <c r="D163">
        <v>32900</v>
      </c>
      <c r="E163">
        <v>218847350</v>
      </c>
      <c r="F163">
        <v>6897</v>
      </c>
      <c r="G163">
        <v>6650</v>
      </c>
      <c r="H163">
        <v>6652</v>
      </c>
      <c r="I163">
        <v>-245</v>
      </c>
      <c r="J163">
        <v>3.5522999999999998</v>
      </c>
      <c r="K163">
        <v>6872</v>
      </c>
      <c r="L163">
        <v>-25</v>
      </c>
      <c r="M163">
        <v>0.36249999999999999</v>
      </c>
      <c r="N163">
        <v>6650</v>
      </c>
      <c r="O163">
        <v>6670</v>
      </c>
    </row>
    <row r="164" spans="1:15" x14ac:dyDescent="0.25">
      <c r="A164" t="s">
        <v>517</v>
      </c>
      <c r="B164" t="s">
        <v>518</v>
      </c>
      <c r="C164">
        <v>9</v>
      </c>
      <c r="D164">
        <v>800</v>
      </c>
      <c r="E164">
        <v>800000000</v>
      </c>
      <c r="F164">
        <v>100</v>
      </c>
      <c r="G164">
        <v>100</v>
      </c>
      <c r="H164">
        <v>100</v>
      </c>
      <c r="I164">
        <v>0</v>
      </c>
      <c r="J164">
        <v>0</v>
      </c>
      <c r="K164">
        <v>100</v>
      </c>
      <c r="L164">
        <v>0</v>
      </c>
      <c r="M164">
        <v>0</v>
      </c>
      <c r="N164">
        <v>100</v>
      </c>
      <c r="O164">
        <v>100</v>
      </c>
    </row>
    <row r="165" spans="1:15" x14ac:dyDescent="0.25">
      <c r="A165" t="s">
        <v>580</v>
      </c>
      <c r="B165" t="s">
        <v>581</v>
      </c>
      <c r="C165">
        <v>2</v>
      </c>
      <c r="D165">
        <v>38660</v>
      </c>
      <c r="E165">
        <v>34220800</v>
      </c>
      <c r="F165">
        <v>942</v>
      </c>
      <c r="G165">
        <v>880</v>
      </c>
      <c r="H165">
        <v>900</v>
      </c>
      <c r="I165">
        <v>-42</v>
      </c>
      <c r="J165">
        <v>4.4585999999999997</v>
      </c>
      <c r="K165">
        <v>885</v>
      </c>
      <c r="L165">
        <v>-57</v>
      </c>
      <c r="M165">
        <v>6.0510000000000002</v>
      </c>
      <c r="N165">
        <v>880</v>
      </c>
      <c r="O165">
        <v>900</v>
      </c>
    </row>
    <row r="166" spans="1:15" x14ac:dyDescent="0.25">
      <c r="A166" t="s">
        <v>525</v>
      </c>
      <c r="B166" t="s">
        <v>526</v>
      </c>
      <c r="C166">
        <v>28</v>
      </c>
      <c r="D166">
        <v>13697</v>
      </c>
      <c r="E166">
        <v>410910000</v>
      </c>
      <c r="F166">
        <v>30684</v>
      </c>
      <c r="G166">
        <v>30000</v>
      </c>
      <c r="H166">
        <v>30000</v>
      </c>
      <c r="I166">
        <v>-684</v>
      </c>
      <c r="J166">
        <v>2.2292000000000001</v>
      </c>
      <c r="K166">
        <v>30424</v>
      </c>
      <c r="L166">
        <v>-260</v>
      </c>
      <c r="M166">
        <v>0.84730000000000005</v>
      </c>
      <c r="N166">
        <v>30000</v>
      </c>
      <c r="O166">
        <v>30000</v>
      </c>
    </row>
    <row r="167" spans="1:15" x14ac:dyDescent="0.25">
      <c r="A167" t="s">
        <v>305</v>
      </c>
      <c r="B167" t="s">
        <v>306</v>
      </c>
      <c r="C167">
        <v>94</v>
      </c>
      <c r="D167">
        <v>433233</v>
      </c>
      <c r="E167">
        <v>614997759</v>
      </c>
      <c r="F167">
        <v>1466</v>
      </c>
      <c r="G167">
        <v>1450</v>
      </c>
      <c r="H167">
        <v>1430</v>
      </c>
      <c r="I167">
        <v>-36</v>
      </c>
      <c r="J167">
        <v>2.4557000000000002</v>
      </c>
      <c r="K167">
        <v>1420</v>
      </c>
      <c r="L167">
        <v>-46</v>
      </c>
      <c r="M167">
        <v>3.1377999999999999</v>
      </c>
      <c r="N167">
        <v>1403</v>
      </c>
      <c r="O167">
        <v>1470</v>
      </c>
    </row>
    <row r="168" spans="1:15" x14ac:dyDescent="0.25">
      <c r="A168" t="s">
        <v>480</v>
      </c>
      <c r="B168" t="s">
        <v>481</v>
      </c>
      <c r="C168">
        <v>39</v>
      </c>
      <c r="D168">
        <v>11002</v>
      </c>
      <c r="E168">
        <v>506365392</v>
      </c>
      <c r="F168">
        <v>46817</v>
      </c>
      <c r="G168">
        <v>46500</v>
      </c>
      <c r="H168">
        <v>45500</v>
      </c>
      <c r="I168">
        <v>-1317</v>
      </c>
      <c r="J168">
        <v>2.8130999999999999</v>
      </c>
      <c r="K168">
        <v>46619</v>
      </c>
      <c r="L168">
        <v>-198</v>
      </c>
      <c r="M168">
        <v>0.4229</v>
      </c>
      <c r="N168">
        <v>45303</v>
      </c>
      <c r="O168">
        <v>47400</v>
      </c>
    </row>
    <row r="169" spans="1:15" x14ac:dyDescent="0.25">
      <c r="A169" t="s">
        <v>264</v>
      </c>
      <c r="B169" t="s">
        <v>265</v>
      </c>
      <c r="C169">
        <v>126</v>
      </c>
      <c r="D169">
        <v>537549</v>
      </c>
      <c r="E169">
        <v>1264590209</v>
      </c>
      <c r="F169">
        <v>2441</v>
      </c>
      <c r="G169">
        <v>2351</v>
      </c>
      <c r="H169">
        <v>2369</v>
      </c>
      <c r="I169">
        <v>-72</v>
      </c>
      <c r="J169">
        <v>2.9496000000000002</v>
      </c>
      <c r="K169">
        <v>2388</v>
      </c>
      <c r="L169">
        <v>-53</v>
      </c>
      <c r="M169">
        <v>2.1711999999999998</v>
      </c>
      <c r="N169">
        <v>2344</v>
      </c>
      <c r="O169">
        <v>2380</v>
      </c>
    </row>
    <row r="170" spans="1:15" x14ac:dyDescent="0.25">
      <c r="A170" t="s">
        <v>279</v>
      </c>
      <c r="B170" t="s">
        <v>280</v>
      </c>
      <c r="C170">
        <v>118</v>
      </c>
      <c r="D170">
        <v>505577</v>
      </c>
      <c r="E170">
        <v>2664514631</v>
      </c>
      <c r="F170">
        <v>5382</v>
      </c>
      <c r="G170">
        <v>5310</v>
      </c>
      <c r="H170">
        <v>5260</v>
      </c>
      <c r="I170">
        <v>-122</v>
      </c>
      <c r="J170">
        <v>2.2667999999999999</v>
      </c>
      <c r="K170">
        <v>5307</v>
      </c>
      <c r="L170">
        <v>-75</v>
      </c>
      <c r="M170">
        <v>1.3935</v>
      </c>
      <c r="N170">
        <v>5206</v>
      </c>
      <c r="O170">
        <v>5337</v>
      </c>
    </row>
    <row r="171" spans="1:15" x14ac:dyDescent="0.25">
      <c r="A171" t="s">
        <v>451</v>
      </c>
      <c r="B171" t="s">
        <v>452</v>
      </c>
      <c r="C171">
        <v>17</v>
      </c>
      <c r="D171">
        <v>366356</v>
      </c>
      <c r="E171">
        <v>347422340</v>
      </c>
      <c r="F171">
        <v>946</v>
      </c>
      <c r="G171">
        <v>950</v>
      </c>
      <c r="H171">
        <v>941</v>
      </c>
      <c r="I171">
        <v>-5</v>
      </c>
      <c r="J171">
        <v>0.52849999999999997</v>
      </c>
      <c r="K171">
        <v>948</v>
      </c>
      <c r="L171">
        <v>2</v>
      </c>
      <c r="M171">
        <v>0.2114</v>
      </c>
      <c r="N171">
        <v>940</v>
      </c>
      <c r="O171">
        <v>959</v>
      </c>
    </row>
    <row r="172" spans="1:15" x14ac:dyDescent="0.25">
      <c r="A172" t="s">
        <v>527</v>
      </c>
      <c r="B172" t="s">
        <v>528</v>
      </c>
      <c r="C172">
        <v>21</v>
      </c>
      <c r="D172">
        <v>19625</v>
      </c>
      <c r="E172">
        <v>194680000</v>
      </c>
      <c r="F172">
        <v>9539</v>
      </c>
      <c r="G172">
        <v>9920</v>
      </c>
      <c r="H172">
        <v>9920</v>
      </c>
      <c r="I172">
        <v>381</v>
      </c>
      <c r="J172">
        <v>3.9941</v>
      </c>
      <c r="K172">
        <v>9614</v>
      </c>
      <c r="L172">
        <v>75</v>
      </c>
      <c r="M172">
        <v>0.78620000000000001</v>
      </c>
      <c r="N172">
        <v>9920</v>
      </c>
      <c r="O172">
        <v>9920</v>
      </c>
    </row>
    <row r="173" spans="1:15" x14ac:dyDescent="0.25">
      <c r="A173" t="s">
        <v>683</v>
      </c>
      <c r="B173" t="s">
        <v>629</v>
      </c>
      <c r="C173">
        <v>4</v>
      </c>
      <c r="D173">
        <v>117753</v>
      </c>
      <c r="E173">
        <v>127329330</v>
      </c>
      <c r="F173">
        <v>1097</v>
      </c>
      <c r="G173">
        <v>1110</v>
      </c>
      <c r="H173">
        <v>1080</v>
      </c>
      <c r="I173">
        <v>-17</v>
      </c>
      <c r="J173">
        <v>1.5497000000000001</v>
      </c>
      <c r="K173">
        <v>1081</v>
      </c>
      <c r="L173">
        <v>-16</v>
      </c>
      <c r="M173">
        <v>1.4584999999999999</v>
      </c>
      <c r="N173">
        <v>1080</v>
      </c>
      <c r="O173">
        <v>1110</v>
      </c>
    </row>
    <row r="174" spans="1:15" x14ac:dyDescent="0.25">
      <c r="A174" t="s">
        <v>628</v>
      </c>
      <c r="B174" t="s">
        <v>629</v>
      </c>
      <c r="C174">
        <v>14</v>
      </c>
      <c r="D174">
        <v>451193</v>
      </c>
      <c r="E174">
        <v>59428469</v>
      </c>
      <c r="F174">
        <v>139</v>
      </c>
      <c r="G174">
        <v>140</v>
      </c>
      <c r="H174">
        <v>130</v>
      </c>
      <c r="I174">
        <v>-9</v>
      </c>
      <c r="J174">
        <v>6.4748000000000001</v>
      </c>
      <c r="K174">
        <v>132</v>
      </c>
      <c r="L174">
        <v>-7</v>
      </c>
      <c r="M174">
        <v>5.0359999999999996</v>
      </c>
      <c r="N174">
        <v>130</v>
      </c>
      <c r="O174">
        <v>140</v>
      </c>
    </row>
    <row r="175" spans="1:15" x14ac:dyDescent="0.25">
      <c r="A175" t="s">
        <v>521</v>
      </c>
      <c r="B175" t="s">
        <v>522</v>
      </c>
      <c r="C175">
        <v>156</v>
      </c>
      <c r="D175">
        <v>178887</v>
      </c>
      <c r="E175">
        <v>460778274</v>
      </c>
      <c r="F175">
        <v>2477</v>
      </c>
      <c r="G175">
        <v>2535</v>
      </c>
      <c r="H175">
        <v>2600</v>
      </c>
      <c r="I175">
        <v>123</v>
      </c>
      <c r="J175">
        <v>4.9657</v>
      </c>
      <c r="K175">
        <v>2576</v>
      </c>
      <c r="L175">
        <v>99</v>
      </c>
      <c r="M175">
        <v>3.9967999999999999</v>
      </c>
      <c r="N175">
        <v>2510</v>
      </c>
      <c r="O175">
        <v>2600</v>
      </c>
    </row>
    <row r="176" spans="1:15" x14ac:dyDescent="0.25">
      <c r="A176" t="s">
        <v>219</v>
      </c>
      <c r="B176" t="s">
        <v>220</v>
      </c>
      <c r="C176">
        <v>270</v>
      </c>
      <c r="D176">
        <v>1634189</v>
      </c>
      <c r="E176">
        <v>6442726765</v>
      </c>
      <c r="F176">
        <v>4094</v>
      </c>
      <c r="G176">
        <v>3932</v>
      </c>
      <c r="H176">
        <v>3989</v>
      </c>
      <c r="I176">
        <v>-105</v>
      </c>
      <c r="J176">
        <v>2.5647000000000002</v>
      </c>
      <c r="K176">
        <v>3956</v>
      </c>
      <c r="L176">
        <v>-138</v>
      </c>
      <c r="M176">
        <v>3.3708</v>
      </c>
      <c r="N176">
        <v>3931</v>
      </c>
      <c r="O176">
        <v>4000</v>
      </c>
    </row>
    <row r="177" spans="1:15" x14ac:dyDescent="0.25">
      <c r="A177" t="s">
        <v>558</v>
      </c>
      <c r="B177" t="s">
        <v>559</v>
      </c>
      <c r="C177">
        <v>21</v>
      </c>
      <c r="D177">
        <v>51855</v>
      </c>
      <c r="E177">
        <v>365115370</v>
      </c>
      <c r="F177">
        <v>7062</v>
      </c>
      <c r="G177">
        <v>7009</v>
      </c>
      <c r="H177">
        <v>6803</v>
      </c>
      <c r="I177">
        <v>-259</v>
      </c>
      <c r="J177">
        <v>3.6675</v>
      </c>
      <c r="K177">
        <v>7058</v>
      </c>
      <c r="L177">
        <v>-4</v>
      </c>
      <c r="M177">
        <v>5.6599999999999998E-2</v>
      </c>
      <c r="N177">
        <v>6803</v>
      </c>
      <c r="O177">
        <v>7100</v>
      </c>
    </row>
    <row r="178" spans="1:15" x14ac:dyDescent="0.25">
      <c r="A178" t="s">
        <v>288</v>
      </c>
      <c r="B178" t="s">
        <v>289</v>
      </c>
      <c r="C178">
        <v>96</v>
      </c>
      <c r="D178">
        <v>307939</v>
      </c>
      <c r="E178">
        <v>2321852797</v>
      </c>
      <c r="F178">
        <v>7823</v>
      </c>
      <c r="G178">
        <v>7528</v>
      </c>
      <c r="H178">
        <v>7513</v>
      </c>
      <c r="I178">
        <v>-310</v>
      </c>
      <c r="J178">
        <v>3.9626999999999999</v>
      </c>
      <c r="K178">
        <v>7540</v>
      </c>
      <c r="L178">
        <v>-283</v>
      </c>
      <c r="M178">
        <v>3.6175000000000002</v>
      </c>
      <c r="N178">
        <v>7511</v>
      </c>
      <c r="O178">
        <v>7689</v>
      </c>
    </row>
    <row r="179" spans="1:15" x14ac:dyDescent="0.25">
      <c r="A179" t="s">
        <v>584</v>
      </c>
      <c r="B179" t="s">
        <v>585</v>
      </c>
      <c r="C179">
        <v>6</v>
      </c>
      <c r="D179">
        <v>8200</v>
      </c>
      <c r="E179">
        <v>53128800</v>
      </c>
      <c r="F179">
        <v>6748</v>
      </c>
      <c r="G179">
        <v>6479</v>
      </c>
      <c r="H179">
        <v>6480</v>
      </c>
      <c r="I179">
        <v>-268</v>
      </c>
      <c r="J179">
        <v>3.9714999999999998</v>
      </c>
      <c r="K179">
        <v>6731</v>
      </c>
      <c r="L179">
        <v>-17</v>
      </c>
      <c r="M179">
        <v>0.25190000000000001</v>
      </c>
      <c r="N179">
        <v>6479</v>
      </c>
      <c r="O179">
        <v>6480</v>
      </c>
    </row>
    <row r="180" spans="1:15" x14ac:dyDescent="0.25">
      <c r="A180" t="s">
        <v>566</v>
      </c>
      <c r="B180" t="s">
        <v>567</v>
      </c>
      <c r="C180">
        <v>1</v>
      </c>
      <c r="D180">
        <v>150</v>
      </c>
      <c r="E180">
        <v>3232800</v>
      </c>
      <c r="F180">
        <v>22449</v>
      </c>
      <c r="G180">
        <v>21552</v>
      </c>
      <c r="H180">
        <v>21552</v>
      </c>
      <c r="I180">
        <v>-897</v>
      </c>
      <c r="J180">
        <v>3.9956999999999998</v>
      </c>
      <c r="K180">
        <v>22448</v>
      </c>
      <c r="L180">
        <v>-1</v>
      </c>
      <c r="M180">
        <v>4.4999999999999997E-3</v>
      </c>
      <c r="N180">
        <v>21552</v>
      </c>
      <c r="O180">
        <v>21552</v>
      </c>
    </row>
    <row r="181" spans="1:15" x14ac:dyDescent="0.25">
      <c r="A181" t="s">
        <v>297</v>
      </c>
      <c r="B181" t="s">
        <v>298</v>
      </c>
      <c r="C181">
        <v>46</v>
      </c>
      <c r="D181">
        <v>82482</v>
      </c>
      <c r="E181">
        <v>192243197</v>
      </c>
      <c r="F181">
        <v>2427</v>
      </c>
      <c r="G181">
        <v>2352</v>
      </c>
      <c r="H181">
        <v>2350</v>
      </c>
      <c r="I181">
        <v>-77</v>
      </c>
      <c r="J181">
        <v>3.1726000000000001</v>
      </c>
      <c r="K181">
        <v>2331</v>
      </c>
      <c r="L181">
        <v>-96</v>
      </c>
      <c r="M181">
        <v>3.9554999999999998</v>
      </c>
      <c r="N181">
        <v>2312</v>
      </c>
      <c r="O181">
        <v>2352</v>
      </c>
    </row>
    <row r="182" spans="1:15" x14ac:dyDescent="0.25">
      <c r="A182" t="s">
        <v>364</v>
      </c>
      <c r="B182" t="s">
        <v>365</v>
      </c>
      <c r="C182">
        <v>106</v>
      </c>
      <c r="D182">
        <v>202207</v>
      </c>
      <c r="E182">
        <v>678712885</v>
      </c>
      <c r="F182">
        <v>3531</v>
      </c>
      <c r="G182">
        <v>3355</v>
      </c>
      <c r="H182">
        <v>3355</v>
      </c>
      <c r="I182">
        <v>-176</v>
      </c>
      <c r="J182">
        <v>4.9843999999999999</v>
      </c>
      <c r="K182">
        <v>3357</v>
      </c>
      <c r="L182">
        <v>-174</v>
      </c>
      <c r="M182">
        <v>4.9278000000000004</v>
      </c>
      <c r="N182">
        <v>3355</v>
      </c>
      <c r="O182">
        <v>3400</v>
      </c>
    </row>
    <row r="183" spans="1:15" x14ac:dyDescent="0.25">
      <c r="A183" t="s">
        <v>431</v>
      </c>
      <c r="B183" t="s">
        <v>432</v>
      </c>
      <c r="C183">
        <v>19</v>
      </c>
      <c r="D183">
        <v>71570</v>
      </c>
      <c r="E183">
        <v>461939500</v>
      </c>
      <c r="F183">
        <v>6718</v>
      </c>
      <c r="G183">
        <v>6451</v>
      </c>
      <c r="H183">
        <v>6450</v>
      </c>
      <c r="I183">
        <v>-268</v>
      </c>
      <c r="J183">
        <v>3.9893000000000001</v>
      </c>
      <c r="K183">
        <v>6671</v>
      </c>
      <c r="L183">
        <v>-47</v>
      </c>
      <c r="M183">
        <v>0.6996</v>
      </c>
      <c r="N183">
        <v>6450</v>
      </c>
      <c r="O183">
        <v>6550</v>
      </c>
    </row>
    <row r="184" spans="1:15" x14ac:dyDescent="0.25">
      <c r="A184" t="s">
        <v>11</v>
      </c>
      <c r="B184" t="s">
        <v>471</v>
      </c>
      <c r="C184">
        <v>94</v>
      </c>
      <c r="D184">
        <v>319804</v>
      </c>
      <c r="E184">
        <v>1406549170</v>
      </c>
      <c r="F184">
        <v>4545</v>
      </c>
      <c r="G184">
        <v>4484</v>
      </c>
      <c r="H184">
        <v>4354</v>
      </c>
      <c r="I184">
        <v>-191</v>
      </c>
      <c r="J184">
        <v>4.2023999999999999</v>
      </c>
      <c r="K184">
        <v>4398</v>
      </c>
      <c r="L184">
        <v>-147</v>
      </c>
      <c r="M184">
        <v>3.2343000000000002</v>
      </c>
      <c r="N184">
        <v>4351</v>
      </c>
      <c r="O184">
        <v>4484</v>
      </c>
    </row>
    <row r="185" spans="1:15" x14ac:dyDescent="0.25">
      <c r="A185" t="s">
        <v>624</v>
      </c>
      <c r="B185" t="s">
        <v>625</v>
      </c>
      <c r="C185">
        <v>4</v>
      </c>
      <c r="D185">
        <v>1200</v>
      </c>
      <c r="E185">
        <v>9977640</v>
      </c>
      <c r="F185">
        <v>8514</v>
      </c>
      <c r="G185">
        <v>8300</v>
      </c>
      <c r="H185">
        <v>8300</v>
      </c>
      <c r="I185">
        <v>-214</v>
      </c>
      <c r="J185">
        <v>2.5135000000000001</v>
      </c>
      <c r="K185">
        <v>8513</v>
      </c>
      <c r="L185">
        <v>-1</v>
      </c>
      <c r="M185">
        <v>1.17E-2</v>
      </c>
      <c r="N185">
        <v>8300</v>
      </c>
      <c r="O185">
        <v>8398</v>
      </c>
    </row>
    <row r="186" spans="1:15" x14ac:dyDescent="0.25">
      <c r="A186" t="s">
        <v>159</v>
      </c>
      <c r="B186" t="s">
        <v>160</v>
      </c>
      <c r="C186">
        <v>277</v>
      </c>
      <c r="D186">
        <v>845902</v>
      </c>
      <c r="E186">
        <v>22898815183</v>
      </c>
      <c r="F186">
        <v>27165</v>
      </c>
      <c r="G186">
        <v>26881</v>
      </c>
      <c r="H186">
        <v>27000</v>
      </c>
      <c r="I186">
        <v>-165</v>
      </c>
      <c r="J186">
        <v>0.60740000000000005</v>
      </c>
      <c r="K186">
        <v>27070</v>
      </c>
      <c r="L186">
        <v>-95</v>
      </c>
      <c r="M186">
        <v>0.34970000000000001</v>
      </c>
      <c r="N186">
        <v>26750</v>
      </c>
      <c r="O186">
        <v>27201</v>
      </c>
    </row>
    <row r="187" spans="1:15" x14ac:dyDescent="0.25">
      <c r="A187" t="s">
        <v>86</v>
      </c>
      <c r="B187" t="s">
        <v>87</v>
      </c>
      <c r="C187">
        <v>611</v>
      </c>
      <c r="D187">
        <v>587989</v>
      </c>
      <c r="E187">
        <v>13023513685</v>
      </c>
      <c r="F187">
        <v>22067</v>
      </c>
      <c r="G187">
        <v>21905</v>
      </c>
      <c r="H187">
        <v>22061</v>
      </c>
      <c r="I187">
        <v>-6</v>
      </c>
      <c r="J187">
        <v>2.7199999999999998E-2</v>
      </c>
      <c r="K187">
        <v>22149</v>
      </c>
      <c r="L187">
        <v>82</v>
      </c>
      <c r="M187">
        <v>0.37159999999999999</v>
      </c>
      <c r="N187">
        <v>21722</v>
      </c>
      <c r="O187">
        <v>22399</v>
      </c>
    </row>
    <row r="188" spans="1:15" x14ac:dyDescent="0.25">
      <c r="A188" t="s">
        <v>372</v>
      </c>
      <c r="B188" t="s">
        <v>373</v>
      </c>
      <c r="C188">
        <v>86</v>
      </c>
      <c r="D188">
        <v>133640</v>
      </c>
      <c r="E188">
        <v>2720536176</v>
      </c>
      <c r="F188">
        <v>20759</v>
      </c>
      <c r="G188">
        <v>19929</v>
      </c>
      <c r="H188">
        <v>20739</v>
      </c>
      <c r="I188">
        <v>-20</v>
      </c>
      <c r="J188">
        <v>9.6299999999999997E-2</v>
      </c>
      <c r="K188">
        <v>20704</v>
      </c>
      <c r="L188">
        <v>-55</v>
      </c>
      <c r="M188">
        <v>0.26490000000000002</v>
      </c>
      <c r="N188">
        <v>19929</v>
      </c>
      <c r="O188">
        <v>20850</v>
      </c>
    </row>
    <row r="189" spans="1:15" x14ac:dyDescent="0.25">
      <c r="A189" t="s">
        <v>56</v>
      </c>
      <c r="B189" t="s">
        <v>57</v>
      </c>
      <c r="C189">
        <v>1070</v>
      </c>
      <c r="D189">
        <v>3235334</v>
      </c>
      <c r="E189">
        <v>38263805352</v>
      </c>
      <c r="F189">
        <v>11780</v>
      </c>
      <c r="G189">
        <v>11785</v>
      </c>
      <c r="H189">
        <v>11880</v>
      </c>
      <c r="I189">
        <v>100</v>
      </c>
      <c r="J189">
        <v>0.84889999999999999</v>
      </c>
      <c r="K189">
        <v>11817</v>
      </c>
      <c r="L189">
        <v>37</v>
      </c>
      <c r="M189">
        <v>0.31409999999999999</v>
      </c>
      <c r="N189">
        <v>11780</v>
      </c>
      <c r="O189">
        <v>11930</v>
      </c>
    </row>
    <row r="190" spans="1:15" x14ac:dyDescent="0.25">
      <c r="A190" t="s">
        <v>204</v>
      </c>
      <c r="B190" t="s">
        <v>205</v>
      </c>
      <c r="C190">
        <v>217</v>
      </c>
      <c r="D190">
        <v>93794</v>
      </c>
      <c r="E190">
        <v>2447062333</v>
      </c>
      <c r="F190">
        <v>26911</v>
      </c>
      <c r="G190">
        <v>25840</v>
      </c>
      <c r="H190">
        <v>26100</v>
      </c>
      <c r="I190">
        <v>-811</v>
      </c>
      <c r="J190">
        <v>3.0135999999999998</v>
      </c>
      <c r="K190">
        <v>26811</v>
      </c>
      <c r="L190">
        <v>-100</v>
      </c>
      <c r="M190">
        <v>0.37159999999999999</v>
      </c>
      <c r="N190">
        <v>25840</v>
      </c>
      <c r="O190">
        <v>26500</v>
      </c>
    </row>
    <row r="191" spans="1:15" x14ac:dyDescent="0.25">
      <c r="A191" t="s">
        <v>354</v>
      </c>
      <c r="B191" t="s">
        <v>355</v>
      </c>
      <c r="C191">
        <v>27</v>
      </c>
      <c r="D191">
        <v>14147</v>
      </c>
      <c r="E191">
        <v>397630390</v>
      </c>
      <c r="F191">
        <v>28565</v>
      </c>
      <c r="G191">
        <v>28111</v>
      </c>
      <c r="H191">
        <v>28020</v>
      </c>
      <c r="I191">
        <v>-545</v>
      </c>
      <c r="J191">
        <v>1.9078999999999999</v>
      </c>
      <c r="K191">
        <v>28107</v>
      </c>
      <c r="L191">
        <v>-458</v>
      </c>
      <c r="M191">
        <v>1.6033999999999999</v>
      </c>
      <c r="N191">
        <v>28010</v>
      </c>
      <c r="O191">
        <v>28302</v>
      </c>
    </row>
    <row r="192" spans="1:15" x14ac:dyDescent="0.25">
      <c r="A192" t="s">
        <v>376</v>
      </c>
      <c r="B192" t="s">
        <v>377</v>
      </c>
      <c r="C192">
        <v>90</v>
      </c>
      <c r="D192">
        <v>164891</v>
      </c>
      <c r="E192">
        <v>848076246</v>
      </c>
      <c r="F192">
        <v>5315</v>
      </c>
      <c r="G192">
        <v>5201</v>
      </c>
      <c r="H192">
        <v>5105</v>
      </c>
      <c r="I192">
        <v>-210</v>
      </c>
      <c r="J192">
        <v>3.9510999999999998</v>
      </c>
      <c r="K192">
        <v>5143</v>
      </c>
      <c r="L192">
        <v>-172</v>
      </c>
      <c r="M192">
        <v>3.2361</v>
      </c>
      <c r="N192">
        <v>5103</v>
      </c>
      <c r="O192">
        <v>5201</v>
      </c>
    </row>
    <row r="193" spans="1:15" x14ac:dyDescent="0.25">
      <c r="A193" t="s">
        <v>645</v>
      </c>
      <c r="B193" t="s">
        <v>646</v>
      </c>
      <c r="C193">
        <v>13</v>
      </c>
      <c r="D193">
        <v>19010</v>
      </c>
      <c r="E193">
        <v>296468386</v>
      </c>
      <c r="F193">
        <v>15640</v>
      </c>
      <c r="G193">
        <v>15937</v>
      </c>
      <c r="H193">
        <v>15337</v>
      </c>
      <c r="I193">
        <v>-303</v>
      </c>
      <c r="J193">
        <v>1.9373</v>
      </c>
      <c r="K193">
        <v>15633</v>
      </c>
      <c r="L193">
        <v>-7</v>
      </c>
      <c r="M193">
        <v>4.48E-2</v>
      </c>
      <c r="N193">
        <v>15300</v>
      </c>
      <c r="O193">
        <v>15937</v>
      </c>
    </row>
    <row r="194" spans="1:15" x14ac:dyDescent="0.25">
      <c r="A194" t="s">
        <v>225</v>
      </c>
      <c r="B194" t="s">
        <v>226</v>
      </c>
      <c r="C194">
        <v>169</v>
      </c>
      <c r="D194">
        <v>322466</v>
      </c>
      <c r="E194">
        <v>5541846362</v>
      </c>
      <c r="F194">
        <v>17190</v>
      </c>
      <c r="G194">
        <v>17289</v>
      </c>
      <c r="H194">
        <v>17130</v>
      </c>
      <c r="I194">
        <v>-60</v>
      </c>
      <c r="J194">
        <v>0.34899999999999998</v>
      </c>
      <c r="K194">
        <v>17189</v>
      </c>
      <c r="L194">
        <v>-1</v>
      </c>
      <c r="M194">
        <v>5.7999999999999996E-3</v>
      </c>
      <c r="N194">
        <v>17000</v>
      </c>
      <c r="O194">
        <v>17289</v>
      </c>
    </row>
    <row r="195" spans="1:15" x14ac:dyDescent="0.25">
      <c r="A195" t="s">
        <v>582</v>
      </c>
      <c r="B195" t="s">
        <v>583</v>
      </c>
      <c r="C195">
        <v>511</v>
      </c>
      <c r="D195">
        <v>6356658</v>
      </c>
      <c r="E195">
        <v>7949357033</v>
      </c>
      <c r="F195">
        <v>1204</v>
      </c>
      <c r="G195">
        <v>1252</v>
      </c>
      <c r="H195">
        <v>1252</v>
      </c>
      <c r="I195">
        <v>48</v>
      </c>
      <c r="J195">
        <v>3.9866999999999999</v>
      </c>
      <c r="K195">
        <v>1251</v>
      </c>
      <c r="L195">
        <v>47</v>
      </c>
      <c r="M195">
        <v>3.9037000000000002</v>
      </c>
      <c r="N195">
        <v>1162</v>
      </c>
      <c r="O195">
        <v>1252</v>
      </c>
    </row>
    <row r="196" spans="1:15" x14ac:dyDescent="0.25">
      <c r="A196" t="s">
        <v>705</v>
      </c>
      <c r="B196" t="s">
        <v>706</v>
      </c>
      <c r="C196">
        <v>1</v>
      </c>
      <c r="D196">
        <v>35</v>
      </c>
      <c r="E196">
        <v>1090075</v>
      </c>
      <c r="F196">
        <v>32442</v>
      </c>
      <c r="G196">
        <v>31145</v>
      </c>
      <c r="H196">
        <v>31145</v>
      </c>
      <c r="I196">
        <v>-1297</v>
      </c>
      <c r="J196">
        <v>3.9979</v>
      </c>
      <c r="K196">
        <v>32440</v>
      </c>
      <c r="L196">
        <v>-2</v>
      </c>
      <c r="M196">
        <v>6.1999999999999998E-3</v>
      </c>
      <c r="N196">
        <v>31145</v>
      </c>
      <c r="O196">
        <v>31145</v>
      </c>
    </row>
    <row r="197" spans="1:15" x14ac:dyDescent="0.25">
      <c r="A197" t="s">
        <v>500</v>
      </c>
      <c r="B197" t="s">
        <v>501</v>
      </c>
      <c r="C197">
        <v>30</v>
      </c>
      <c r="D197">
        <v>31786</v>
      </c>
      <c r="E197">
        <v>535299047</v>
      </c>
      <c r="F197">
        <v>16194</v>
      </c>
      <c r="G197">
        <v>16840</v>
      </c>
      <c r="H197">
        <v>16841</v>
      </c>
      <c r="I197">
        <v>647</v>
      </c>
      <c r="J197">
        <v>3.9952999999999999</v>
      </c>
      <c r="K197">
        <v>16367</v>
      </c>
      <c r="L197">
        <v>173</v>
      </c>
      <c r="M197">
        <v>1.0683</v>
      </c>
      <c r="N197">
        <v>16840</v>
      </c>
      <c r="O197">
        <v>16841</v>
      </c>
    </row>
    <row r="198" spans="1:15" x14ac:dyDescent="0.25">
      <c r="A198" t="s">
        <v>299</v>
      </c>
      <c r="B198" t="s">
        <v>300</v>
      </c>
      <c r="C198">
        <v>128</v>
      </c>
      <c r="D198">
        <v>733290</v>
      </c>
      <c r="E198">
        <v>27567402927</v>
      </c>
      <c r="F198">
        <v>37463</v>
      </c>
      <c r="G198">
        <v>37310</v>
      </c>
      <c r="H198">
        <v>37800</v>
      </c>
      <c r="I198">
        <v>337</v>
      </c>
      <c r="J198">
        <v>0.89959999999999996</v>
      </c>
      <c r="K198">
        <v>37594</v>
      </c>
      <c r="L198">
        <v>131</v>
      </c>
      <c r="M198">
        <v>0.34970000000000001</v>
      </c>
      <c r="N198">
        <v>37310</v>
      </c>
      <c r="O198">
        <v>37950</v>
      </c>
    </row>
    <row r="199" spans="1:15" x14ac:dyDescent="0.25">
      <c r="A199" t="s">
        <v>358</v>
      </c>
      <c r="B199" t="s">
        <v>359</v>
      </c>
      <c r="C199">
        <v>83</v>
      </c>
      <c r="D199">
        <v>203830</v>
      </c>
      <c r="E199">
        <v>807361125</v>
      </c>
      <c r="F199">
        <v>3911</v>
      </c>
      <c r="G199">
        <v>3912</v>
      </c>
      <c r="H199">
        <v>4020</v>
      </c>
      <c r="I199">
        <v>109</v>
      </c>
      <c r="J199">
        <v>2.7869999999999999</v>
      </c>
      <c r="K199">
        <v>3961</v>
      </c>
      <c r="L199">
        <v>50</v>
      </c>
      <c r="M199">
        <v>1.2784</v>
      </c>
      <c r="N199">
        <v>3800</v>
      </c>
      <c r="O199">
        <v>4040</v>
      </c>
    </row>
    <row r="200" spans="1:15" x14ac:dyDescent="0.25">
      <c r="A200" t="s">
        <v>394</v>
      </c>
      <c r="B200" t="s">
        <v>395</v>
      </c>
      <c r="C200">
        <v>36</v>
      </c>
      <c r="D200">
        <v>41027</v>
      </c>
      <c r="E200">
        <v>683040690</v>
      </c>
      <c r="F200">
        <v>16640</v>
      </c>
      <c r="G200">
        <v>16640</v>
      </c>
      <c r="H200">
        <v>16645</v>
      </c>
      <c r="I200">
        <v>5</v>
      </c>
      <c r="J200">
        <v>0.03</v>
      </c>
      <c r="K200">
        <v>16649</v>
      </c>
      <c r="L200">
        <v>9</v>
      </c>
      <c r="M200">
        <v>5.4100000000000002E-2</v>
      </c>
      <c r="N200">
        <v>16640</v>
      </c>
      <c r="O200">
        <v>16700</v>
      </c>
    </row>
    <row r="201" spans="1:15" x14ac:dyDescent="0.25">
      <c r="A201" t="s">
        <v>282</v>
      </c>
      <c r="B201" t="s">
        <v>283</v>
      </c>
      <c r="C201">
        <v>80</v>
      </c>
      <c r="D201">
        <v>92482</v>
      </c>
      <c r="E201">
        <v>1281822321</v>
      </c>
      <c r="F201">
        <v>14192</v>
      </c>
      <c r="G201">
        <v>14010</v>
      </c>
      <c r="H201">
        <v>13880</v>
      </c>
      <c r="I201">
        <v>-312</v>
      </c>
      <c r="J201">
        <v>2.1983999999999999</v>
      </c>
      <c r="K201">
        <v>13860</v>
      </c>
      <c r="L201">
        <v>-332</v>
      </c>
      <c r="M201">
        <v>2.3393000000000002</v>
      </c>
      <c r="N201">
        <v>13661</v>
      </c>
      <c r="O201">
        <v>14010</v>
      </c>
    </row>
    <row r="202" spans="1:15" x14ac:dyDescent="0.25">
      <c r="A202" t="s">
        <v>649</v>
      </c>
      <c r="B202" t="s">
        <v>650</v>
      </c>
      <c r="C202">
        <v>8</v>
      </c>
      <c r="D202">
        <v>66620</v>
      </c>
      <c r="E202">
        <v>105413600</v>
      </c>
      <c r="F202">
        <v>1515</v>
      </c>
      <c r="G202">
        <v>1600</v>
      </c>
      <c r="H202">
        <v>1522</v>
      </c>
      <c r="I202">
        <v>7</v>
      </c>
      <c r="J202">
        <v>0.46200000000000002</v>
      </c>
      <c r="K202">
        <v>1582</v>
      </c>
      <c r="L202">
        <v>67</v>
      </c>
      <c r="M202">
        <v>4.4223999999999997</v>
      </c>
      <c r="N202">
        <v>1520</v>
      </c>
      <c r="O202">
        <v>1600</v>
      </c>
    </row>
    <row r="203" spans="1:15" x14ac:dyDescent="0.25">
      <c r="A203" t="s">
        <v>639</v>
      </c>
      <c r="B203" t="s">
        <v>640</v>
      </c>
      <c r="C203">
        <v>23</v>
      </c>
      <c r="D203">
        <v>31148</v>
      </c>
      <c r="E203">
        <v>347705124</v>
      </c>
      <c r="F203">
        <v>10734</v>
      </c>
      <c r="G203">
        <v>11163</v>
      </c>
      <c r="H203">
        <v>11163</v>
      </c>
      <c r="I203">
        <v>429</v>
      </c>
      <c r="J203">
        <v>3.9965999999999999</v>
      </c>
      <c r="K203">
        <v>11163</v>
      </c>
      <c r="L203">
        <v>429</v>
      </c>
      <c r="M203">
        <v>3.9965999999999999</v>
      </c>
      <c r="N203">
        <v>11163</v>
      </c>
      <c r="O203">
        <v>11163</v>
      </c>
    </row>
    <row r="204" spans="1:15" x14ac:dyDescent="0.25">
      <c r="A204" t="s">
        <v>556</v>
      </c>
      <c r="B204" t="s">
        <v>557</v>
      </c>
      <c r="C204">
        <v>8</v>
      </c>
      <c r="D204">
        <v>20027</v>
      </c>
      <c r="E204">
        <v>634440770</v>
      </c>
      <c r="F204">
        <v>32821</v>
      </c>
      <c r="G204">
        <v>32000</v>
      </c>
      <c r="H204">
        <v>31510</v>
      </c>
      <c r="I204">
        <v>-1311</v>
      </c>
      <c r="J204">
        <v>3.9944000000000002</v>
      </c>
      <c r="K204">
        <v>32249</v>
      </c>
      <c r="L204">
        <v>-572</v>
      </c>
      <c r="M204">
        <v>1.7427999999999999</v>
      </c>
      <c r="N204">
        <v>31510</v>
      </c>
      <c r="O204">
        <v>32000</v>
      </c>
    </row>
    <row r="205" spans="1:15" x14ac:dyDescent="0.25">
      <c r="A205" t="s">
        <v>469</v>
      </c>
      <c r="B205" t="s">
        <v>470</v>
      </c>
      <c r="C205">
        <v>25</v>
      </c>
      <c r="D205">
        <v>34569</v>
      </c>
      <c r="E205">
        <v>193735632</v>
      </c>
      <c r="F205">
        <v>5611</v>
      </c>
      <c r="G205">
        <v>5770</v>
      </c>
      <c r="H205">
        <v>5391</v>
      </c>
      <c r="I205">
        <v>-220</v>
      </c>
      <c r="J205">
        <v>3.9209000000000001</v>
      </c>
      <c r="K205">
        <v>5604</v>
      </c>
      <c r="L205">
        <v>-7</v>
      </c>
      <c r="M205">
        <v>0.12479999999999999</v>
      </c>
      <c r="N205">
        <v>5391</v>
      </c>
      <c r="O205">
        <v>5828</v>
      </c>
    </row>
    <row r="206" spans="1:15" x14ac:dyDescent="0.25">
      <c r="A206" t="s">
        <v>423</v>
      </c>
      <c r="B206" t="s">
        <v>424</v>
      </c>
      <c r="C206">
        <v>4</v>
      </c>
      <c r="D206">
        <v>12247</v>
      </c>
      <c r="E206">
        <v>365183800</v>
      </c>
      <c r="F206">
        <v>29688</v>
      </c>
      <c r="G206">
        <v>29500</v>
      </c>
      <c r="H206">
        <v>29890</v>
      </c>
      <c r="I206">
        <v>202</v>
      </c>
      <c r="J206">
        <v>0.6804</v>
      </c>
      <c r="K206">
        <v>29690</v>
      </c>
      <c r="L206">
        <v>2</v>
      </c>
      <c r="M206">
        <v>6.7000000000000002E-3</v>
      </c>
      <c r="N206">
        <v>29500</v>
      </c>
      <c r="O206">
        <v>29890</v>
      </c>
    </row>
    <row r="207" spans="1:15" x14ac:dyDescent="0.25">
      <c r="A207" t="s">
        <v>600</v>
      </c>
      <c r="B207" t="s">
        <v>601</v>
      </c>
      <c r="C207">
        <v>4</v>
      </c>
      <c r="D207">
        <v>49937</v>
      </c>
      <c r="E207">
        <v>299363760</v>
      </c>
      <c r="F207">
        <v>6020</v>
      </c>
      <c r="G207">
        <v>5920</v>
      </c>
      <c r="H207">
        <v>6000</v>
      </c>
      <c r="I207">
        <v>-20</v>
      </c>
      <c r="J207">
        <v>0.3322</v>
      </c>
      <c r="K207">
        <v>5995</v>
      </c>
      <c r="L207">
        <v>-25</v>
      </c>
      <c r="M207">
        <v>0.4153</v>
      </c>
      <c r="N207">
        <v>5920</v>
      </c>
      <c r="O207">
        <v>6000</v>
      </c>
    </row>
    <row r="208" spans="1:15" x14ac:dyDescent="0.25">
      <c r="A208" t="s">
        <v>262</v>
      </c>
      <c r="B208" t="s">
        <v>263</v>
      </c>
      <c r="C208">
        <v>116</v>
      </c>
      <c r="D208">
        <v>482052</v>
      </c>
      <c r="E208">
        <v>1607637430</v>
      </c>
      <c r="F208">
        <v>3445</v>
      </c>
      <c r="G208">
        <v>3330</v>
      </c>
      <c r="H208">
        <v>3316</v>
      </c>
      <c r="I208">
        <v>-129</v>
      </c>
      <c r="J208">
        <v>3.7446000000000002</v>
      </c>
      <c r="K208">
        <v>3335</v>
      </c>
      <c r="L208">
        <v>-110</v>
      </c>
      <c r="M208">
        <v>3.1930000000000001</v>
      </c>
      <c r="N208">
        <v>3308</v>
      </c>
      <c r="O208">
        <v>3399</v>
      </c>
    </row>
    <row r="209" spans="1:15" x14ac:dyDescent="0.25">
      <c r="A209" t="s">
        <v>535</v>
      </c>
      <c r="B209" t="s">
        <v>536</v>
      </c>
      <c r="C209">
        <v>8</v>
      </c>
      <c r="D209">
        <v>3882</v>
      </c>
      <c r="E209">
        <v>33766846</v>
      </c>
      <c r="F209">
        <v>9005</v>
      </c>
      <c r="G209">
        <v>8700</v>
      </c>
      <c r="H209">
        <v>8800</v>
      </c>
      <c r="I209">
        <v>-205</v>
      </c>
      <c r="J209">
        <v>2.2765</v>
      </c>
      <c r="K209">
        <v>8988</v>
      </c>
      <c r="L209">
        <v>-17</v>
      </c>
      <c r="M209">
        <v>0.1888</v>
      </c>
      <c r="N209">
        <v>8646</v>
      </c>
      <c r="O209">
        <v>8990</v>
      </c>
    </row>
    <row r="210" spans="1:15" x14ac:dyDescent="0.25">
      <c r="A210" t="s">
        <v>574</v>
      </c>
      <c r="B210" t="s">
        <v>575</v>
      </c>
      <c r="C210">
        <v>11</v>
      </c>
      <c r="D210">
        <v>274933</v>
      </c>
      <c r="E210">
        <v>619885200</v>
      </c>
      <c r="F210">
        <v>2331</v>
      </c>
      <c r="G210">
        <v>2300</v>
      </c>
      <c r="H210">
        <v>2230</v>
      </c>
      <c r="I210">
        <v>-101</v>
      </c>
      <c r="J210">
        <v>4.3329000000000004</v>
      </c>
      <c r="K210">
        <v>2255</v>
      </c>
      <c r="L210">
        <v>-76</v>
      </c>
      <c r="M210">
        <v>3.2604000000000002</v>
      </c>
      <c r="N210">
        <v>2230</v>
      </c>
      <c r="O210">
        <v>2300</v>
      </c>
    </row>
    <row r="211" spans="1:15" x14ac:dyDescent="0.25">
      <c r="A211" t="s">
        <v>184</v>
      </c>
      <c r="B211" t="s">
        <v>185</v>
      </c>
      <c r="C211">
        <v>198</v>
      </c>
      <c r="D211">
        <v>1286407</v>
      </c>
      <c r="E211">
        <v>4401822526</v>
      </c>
      <c r="F211">
        <v>3413</v>
      </c>
      <c r="G211">
        <v>3281</v>
      </c>
      <c r="H211">
        <v>3527</v>
      </c>
      <c r="I211">
        <v>114</v>
      </c>
      <c r="J211">
        <v>3.3401999999999998</v>
      </c>
      <c r="K211">
        <v>3422</v>
      </c>
      <c r="L211">
        <v>9</v>
      </c>
      <c r="M211">
        <v>0.26369999999999999</v>
      </c>
      <c r="N211">
        <v>3281</v>
      </c>
      <c r="O211">
        <v>3549</v>
      </c>
    </row>
    <row r="212" spans="1:15" x14ac:dyDescent="0.25">
      <c r="A212" t="s">
        <v>253</v>
      </c>
      <c r="B212" t="s">
        <v>254</v>
      </c>
      <c r="C212">
        <v>63</v>
      </c>
      <c r="D212">
        <v>81372</v>
      </c>
      <c r="E212">
        <v>2728457830</v>
      </c>
      <c r="F212">
        <v>34895</v>
      </c>
      <c r="G212">
        <v>34500</v>
      </c>
      <c r="H212">
        <v>33610</v>
      </c>
      <c r="I212">
        <v>-1285</v>
      </c>
      <c r="J212">
        <v>3.6825000000000001</v>
      </c>
      <c r="K212">
        <v>34340</v>
      </c>
      <c r="L212">
        <v>-555</v>
      </c>
      <c r="M212">
        <v>1.5905</v>
      </c>
      <c r="N212">
        <v>33500</v>
      </c>
      <c r="O212">
        <v>34500</v>
      </c>
    </row>
    <row r="213" spans="1:15" x14ac:dyDescent="0.25">
      <c r="A213" t="s">
        <v>314</v>
      </c>
      <c r="B213" t="s">
        <v>315</v>
      </c>
      <c r="C213">
        <v>141</v>
      </c>
      <c r="D213">
        <v>680854</v>
      </c>
      <c r="E213">
        <v>5653481895</v>
      </c>
      <c r="F213">
        <v>8339</v>
      </c>
      <c r="G213">
        <v>8250</v>
      </c>
      <c r="H213">
        <v>8332</v>
      </c>
      <c r="I213">
        <v>-7</v>
      </c>
      <c r="J213">
        <v>8.3900000000000002E-2</v>
      </c>
      <c r="K213">
        <v>8320</v>
      </c>
      <c r="L213">
        <v>-19</v>
      </c>
      <c r="M213">
        <v>0.2278</v>
      </c>
      <c r="N213">
        <v>8040</v>
      </c>
      <c r="O213">
        <v>8500</v>
      </c>
    </row>
    <row r="214" spans="1:15" x14ac:dyDescent="0.25">
      <c r="A214" t="s">
        <v>286</v>
      </c>
      <c r="B214" t="s">
        <v>287</v>
      </c>
      <c r="C214">
        <v>107</v>
      </c>
      <c r="D214">
        <v>98632</v>
      </c>
      <c r="E214">
        <v>1993594080</v>
      </c>
      <c r="F214">
        <v>20232</v>
      </c>
      <c r="G214">
        <v>20349</v>
      </c>
      <c r="H214">
        <v>20299</v>
      </c>
      <c r="I214">
        <v>67</v>
      </c>
      <c r="J214">
        <v>0.33119999999999999</v>
      </c>
      <c r="K214">
        <v>20229</v>
      </c>
      <c r="L214">
        <v>-3</v>
      </c>
      <c r="M214">
        <v>1.4800000000000001E-2</v>
      </c>
      <c r="N214">
        <v>20000</v>
      </c>
      <c r="O214">
        <v>20349</v>
      </c>
    </row>
    <row r="215" spans="1:15" x14ac:dyDescent="0.25">
      <c r="A215" t="s">
        <v>718</v>
      </c>
      <c r="B215" t="s">
        <v>719</v>
      </c>
      <c r="C215">
        <v>11</v>
      </c>
      <c r="D215">
        <v>2110</v>
      </c>
      <c r="E215">
        <v>2110000000</v>
      </c>
      <c r="F215">
        <v>100</v>
      </c>
      <c r="G215">
        <v>100</v>
      </c>
      <c r="H215">
        <v>100</v>
      </c>
      <c r="I215">
        <v>0</v>
      </c>
      <c r="J215">
        <v>0</v>
      </c>
      <c r="K215">
        <v>100</v>
      </c>
      <c r="L215">
        <v>0</v>
      </c>
      <c r="M215">
        <v>0</v>
      </c>
      <c r="N215">
        <v>100</v>
      </c>
      <c r="O215">
        <v>100</v>
      </c>
    </row>
    <row r="216" spans="1:15" x14ac:dyDescent="0.25">
      <c r="A216" t="s">
        <v>410</v>
      </c>
      <c r="B216" t="s">
        <v>411</v>
      </c>
      <c r="C216">
        <v>18</v>
      </c>
      <c r="D216">
        <v>4040</v>
      </c>
      <c r="E216">
        <v>4040000000</v>
      </c>
      <c r="F216">
        <v>100</v>
      </c>
      <c r="G216">
        <v>100</v>
      </c>
      <c r="H216">
        <v>100</v>
      </c>
      <c r="I216">
        <v>0</v>
      </c>
      <c r="J216">
        <v>0</v>
      </c>
      <c r="K216">
        <v>100</v>
      </c>
      <c r="L216">
        <v>0</v>
      </c>
      <c r="M216">
        <v>0</v>
      </c>
      <c r="N216">
        <v>100</v>
      </c>
      <c r="O216">
        <v>100</v>
      </c>
    </row>
    <row r="217" spans="1:15" x14ac:dyDescent="0.25">
      <c r="A217" t="s">
        <v>665</v>
      </c>
      <c r="B217" t="s">
        <v>666</v>
      </c>
      <c r="C217">
        <v>6</v>
      </c>
      <c r="D217">
        <v>10300</v>
      </c>
      <c r="E217">
        <v>10300000000</v>
      </c>
      <c r="F217">
        <v>100</v>
      </c>
      <c r="G217">
        <v>100</v>
      </c>
      <c r="H217">
        <v>100</v>
      </c>
      <c r="I217">
        <v>0</v>
      </c>
      <c r="J217">
        <v>0</v>
      </c>
      <c r="K217">
        <v>100</v>
      </c>
      <c r="L217">
        <v>0</v>
      </c>
      <c r="M217">
        <v>0</v>
      </c>
      <c r="N217">
        <v>100</v>
      </c>
      <c r="O217">
        <v>100</v>
      </c>
    </row>
    <row r="218" spans="1:15" x14ac:dyDescent="0.25">
      <c r="A218" t="s">
        <v>630</v>
      </c>
      <c r="B218" t="s">
        <v>631</v>
      </c>
      <c r="C218">
        <v>2</v>
      </c>
      <c r="D218">
        <v>590</v>
      </c>
      <c r="E218">
        <v>590000000</v>
      </c>
      <c r="F218">
        <v>100</v>
      </c>
      <c r="G218">
        <v>100</v>
      </c>
      <c r="H218">
        <v>100</v>
      </c>
      <c r="I218">
        <v>0</v>
      </c>
      <c r="J218">
        <v>0</v>
      </c>
      <c r="K218">
        <v>100</v>
      </c>
      <c r="L218">
        <v>0</v>
      </c>
      <c r="M218">
        <v>0</v>
      </c>
      <c r="N218">
        <v>100</v>
      </c>
      <c r="O218">
        <v>100</v>
      </c>
    </row>
    <row r="219" spans="1:15" x14ac:dyDescent="0.25">
      <c r="A219" t="s">
        <v>742</v>
      </c>
      <c r="B219" t="s">
        <v>631</v>
      </c>
      <c r="C219">
        <v>1</v>
      </c>
      <c r="D219">
        <v>550000</v>
      </c>
      <c r="E219">
        <v>550000000000</v>
      </c>
      <c r="F219">
        <v>100</v>
      </c>
      <c r="G219">
        <v>100</v>
      </c>
      <c r="H219">
        <v>100</v>
      </c>
      <c r="I219">
        <v>0</v>
      </c>
      <c r="J219">
        <v>0</v>
      </c>
      <c r="K219">
        <v>100</v>
      </c>
      <c r="L219">
        <v>0</v>
      </c>
      <c r="M219">
        <v>0</v>
      </c>
      <c r="N219">
        <v>100</v>
      </c>
      <c r="O219">
        <v>100</v>
      </c>
    </row>
    <row r="220" spans="1:15" x14ac:dyDescent="0.25">
      <c r="A220" t="s">
        <v>612</v>
      </c>
      <c r="B220" t="s">
        <v>613</v>
      </c>
      <c r="C220">
        <v>4</v>
      </c>
      <c r="D220">
        <v>400</v>
      </c>
      <c r="E220">
        <v>400000000</v>
      </c>
      <c r="F220">
        <v>100</v>
      </c>
      <c r="G220">
        <v>100</v>
      </c>
      <c r="H220">
        <v>100</v>
      </c>
      <c r="I220">
        <v>0</v>
      </c>
      <c r="J220">
        <v>0</v>
      </c>
      <c r="K220">
        <v>100</v>
      </c>
      <c r="L220">
        <v>0</v>
      </c>
      <c r="M220">
        <v>0</v>
      </c>
      <c r="N220">
        <v>100</v>
      </c>
      <c r="O220">
        <v>100</v>
      </c>
    </row>
    <row r="221" spans="1:15" x14ac:dyDescent="0.25">
      <c r="A221" t="s">
        <v>677</v>
      </c>
      <c r="B221" t="s">
        <v>678</v>
      </c>
      <c r="C221">
        <v>14</v>
      </c>
      <c r="D221">
        <v>2110</v>
      </c>
      <c r="E221">
        <v>2110000000</v>
      </c>
      <c r="F221">
        <v>100</v>
      </c>
      <c r="G221">
        <v>100</v>
      </c>
      <c r="H221">
        <v>100</v>
      </c>
      <c r="I221">
        <v>0</v>
      </c>
      <c r="J221">
        <v>0</v>
      </c>
      <c r="K221">
        <v>100</v>
      </c>
      <c r="L221">
        <v>0</v>
      </c>
      <c r="M221">
        <v>0</v>
      </c>
      <c r="N221">
        <v>100</v>
      </c>
      <c r="O221">
        <v>100</v>
      </c>
    </row>
    <row r="222" spans="1:15" x14ac:dyDescent="0.25">
      <c r="A222" t="s">
        <v>684</v>
      </c>
      <c r="B222" t="s">
        <v>685</v>
      </c>
      <c r="C222">
        <v>2</v>
      </c>
      <c r="D222">
        <v>1175</v>
      </c>
      <c r="E222">
        <v>12445600</v>
      </c>
      <c r="F222">
        <v>10620</v>
      </c>
      <c r="G222">
        <v>10592</v>
      </c>
      <c r="H222">
        <v>10592</v>
      </c>
      <c r="I222">
        <v>-28</v>
      </c>
      <c r="J222">
        <v>0.26369999999999999</v>
      </c>
      <c r="K222">
        <v>10592</v>
      </c>
      <c r="L222">
        <v>-28</v>
      </c>
      <c r="M222">
        <v>0.26369999999999999</v>
      </c>
      <c r="N222">
        <v>10592</v>
      </c>
      <c r="O222">
        <v>10592</v>
      </c>
    </row>
    <row r="223" spans="1:15" x14ac:dyDescent="0.25">
      <c r="A223" t="s">
        <v>136</v>
      </c>
      <c r="B223" t="s">
        <v>137</v>
      </c>
      <c r="C223">
        <v>415</v>
      </c>
      <c r="D223">
        <v>2163445</v>
      </c>
      <c r="E223">
        <v>6137190424</v>
      </c>
      <c r="F223">
        <v>2946</v>
      </c>
      <c r="G223">
        <v>2830</v>
      </c>
      <c r="H223">
        <v>2829</v>
      </c>
      <c r="I223">
        <v>-117</v>
      </c>
      <c r="J223">
        <v>3.9714999999999998</v>
      </c>
      <c r="K223">
        <v>2837</v>
      </c>
      <c r="L223">
        <v>-109</v>
      </c>
      <c r="M223">
        <v>3.6999</v>
      </c>
      <c r="N223">
        <v>2829</v>
      </c>
      <c r="O223">
        <v>2890</v>
      </c>
    </row>
    <row r="224" spans="1:15" x14ac:dyDescent="0.25">
      <c r="A224" t="s">
        <v>142</v>
      </c>
      <c r="B224" t="s">
        <v>143</v>
      </c>
      <c r="C224">
        <v>581</v>
      </c>
      <c r="D224">
        <v>947447</v>
      </c>
      <c r="E224">
        <v>7213411929</v>
      </c>
      <c r="F224">
        <v>7927</v>
      </c>
      <c r="G224">
        <v>7610</v>
      </c>
      <c r="H224">
        <v>7610</v>
      </c>
      <c r="I224">
        <v>-317</v>
      </c>
      <c r="J224">
        <v>3.9990000000000001</v>
      </c>
      <c r="K224">
        <v>7614</v>
      </c>
      <c r="L224">
        <v>-313</v>
      </c>
      <c r="M224">
        <v>3.9485000000000001</v>
      </c>
      <c r="N224">
        <v>7610</v>
      </c>
      <c r="O224">
        <v>7799</v>
      </c>
    </row>
    <row r="225" spans="1:15" x14ac:dyDescent="0.25">
      <c r="A225" t="s">
        <v>699</v>
      </c>
      <c r="B225" t="s">
        <v>700</v>
      </c>
      <c r="C225">
        <v>1</v>
      </c>
      <c r="D225">
        <v>10000</v>
      </c>
      <c r="E225">
        <v>122770000</v>
      </c>
      <c r="F225">
        <v>12788</v>
      </c>
      <c r="G225">
        <v>12277</v>
      </c>
      <c r="H225">
        <v>12277</v>
      </c>
      <c r="I225">
        <v>-511</v>
      </c>
      <c r="J225">
        <v>3.9958999999999998</v>
      </c>
      <c r="K225">
        <v>12749</v>
      </c>
      <c r="L225">
        <v>-39</v>
      </c>
      <c r="M225">
        <v>0.30499999999999999</v>
      </c>
      <c r="N225">
        <v>12277</v>
      </c>
      <c r="O225">
        <v>12277</v>
      </c>
    </row>
    <row r="226" spans="1:15" x14ac:dyDescent="0.25">
      <c r="A226" t="s">
        <v>539</v>
      </c>
      <c r="B226" t="s">
        <v>540</v>
      </c>
      <c r="C226">
        <v>15</v>
      </c>
      <c r="D226">
        <v>48332</v>
      </c>
      <c r="E226">
        <v>231839014</v>
      </c>
      <c r="F226">
        <v>4926</v>
      </c>
      <c r="G226">
        <v>4823</v>
      </c>
      <c r="H226">
        <v>4780</v>
      </c>
      <c r="I226">
        <v>-146</v>
      </c>
      <c r="J226">
        <v>2.9639000000000002</v>
      </c>
      <c r="K226">
        <v>4882</v>
      </c>
      <c r="L226">
        <v>-44</v>
      </c>
      <c r="M226">
        <v>0.89319999999999999</v>
      </c>
      <c r="N226">
        <v>4731</v>
      </c>
      <c r="O226">
        <v>4824</v>
      </c>
    </row>
    <row r="227" spans="1:15" x14ac:dyDescent="0.25">
      <c r="A227" t="s">
        <v>246</v>
      </c>
      <c r="B227" t="s">
        <v>247</v>
      </c>
      <c r="C227">
        <v>105</v>
      </c>
      <c r="D227">
        <v>210984</v>
      </c>
      <c r="E227">
        <v>1158941981</v>
      </c>
      <c r="F227">
        <v>5670</v>
      </c>
      <c r="G227">
        <v>5750</v>
      </c>
      <c r="H227">
        <v>5445</v>
      </c>
      <c r="I227">
        <v>-225</v>
      </c>
      <c r="J227">
        <v>3.9683000000000002</v>
      </c>
      <c r="K227">
        <v>5559</v>
      </c>
      <c r="L227">
        <v>-111</v>
      </c>
      <c r="M227">
        <v>1.9577</v>
      </c>
      <c r="N227">
        <v>5444</v>
      </c>
      <c r="O227">
        <v>5750</v>
      </c>
    </row>
    <row r="228" spans="1:15" x14ac:dyDescent="0.25">
      <c r="A228" t="s">
        <v>564</v>
      </c>
      <c r="B228" t="s">
        <v>565</v>
      </c>
      <c r="C228">
        <v>55</v>
      </c>
      <c r="D228">
        <v>55952</v>
      </c>
      <c r="E228">
        <v>840456419</v>
      </c>
      <c r="F228">
        <v>15021</v>
      </c>
      <c r="G228">
        <v>15021</v>
      </c>
      <c r="H228">
        <v>15021</v>
      </c>
      <c r="I228">
        <v>0</v>
      </c>
      <c r="J228">
        <v>0</v>
      </c>
      <c r="K228">
        <v>15021</v>
      </c>
      <c r="L228">
        <v>0</v>
      </c>
      <c r="M228">
        <v>0</v>
      </c>
      <c r="N228">
        <v>15021</v>
      </c>
      <c r="O228">
        <v>15022</v>
      </c>
    </row>
    <row r="229" spans="1:15" x14ac:dyDescent="0.25">
      <c r="A229" t="s">
        <v>596</v>
      </c>
      <c r="B229" t="s">
        <v>597</v>
      </c>
      <c r="C229">
        <v>6</v>
      </c>
      <c r="D229">
        <v>10100</v>
      </c>
      <c r="E229">
        <v>124177000</v>
      </c>
      <c r="F229">
        <v>12577</v>
      </c>
      <c r="G229">
        <v>13070</v>
      </c>
      <c r="H229">
        <v>12074</v>
      </c>
      <c r="I229">
        <v>-503</v>
      </c>
      <c r="J229">
        <v>3.9994000000000001</v>
      </c>
      <c r="K229">
        <v>12399</v>
      </c>
      <c r="L229">
        <v>-178</v>
      </c>
      <c r="M229">
        <v>1.4153</v>
      </c>
      <c r="N229">
        <v>12074</v>
      </c>
      <c r="O229">
        <v>13070</v>
      </c>
    </row>
    <row r="230" spans="1:15" x14ac:dyDescent="0.25">
      <c r="A230" t="s">
        <v>701</v>
      </c>
      <c r="B230" t="s">
        <v>702</v>
      </c>
      <c r="C230">
        <v>2</v>
      </c>
      <c r="D230">
        <v>2653</v>
      </c>
      <c r="E230">
        <v>18279170</v>
      </c>
      <c r="F230">
        <v>6625</v>
      </c>
      <c r="G230">
        <v>6890</v>
      </c>
      <c r="H230">
        <v>6890</v>
      </c>
      <c r="I230">
        <v>265</v>
      </c>
      <c r="J230">
        <v>4</v>
      </c>
      <c r="K230">
        <v>6641</v>
      </c>
      <c r="L230">
        <v>16</v>
      </c>
      <c r="M230">
        <v>0.24149999999999999</v>
      </c>
      <c r="N230">
        <v>6890</v>
      </c>
      <c r="O230">
        <v>6890</v>
      </c>
    </row>
    <row r="231" spans="1:15" x14ac:dyDescent="0.25">
      <c r="A231" t="s">
        <v>258</v>
      </c>
      <c r="B231" t="s">
        <v>259</v>
      </c>
      <c r="C231">
        <v>80</v>
      </c>
      <c r="D231">
        <v>629224</v>
      </c>
      <c r="E231">
        <v>840563851</v>
      </c>
      <c r="F231">
        <v>1388</v>
      </c>
      <c r="G231">
        <v>1356</v>
      </c>
      <c r="H231">
        <v>1333</v>
      </c>
      <c r="I231">
        <v>-55</v>
      </c>
      <c r="J231">
        <v>3.9624999999999999</v>
      </c>
      <c r="K231">
        <v>1336</v>
      </c>
      <c r="L231">
        <v>-52</v>
      </c>
      <c r="M231">
        <v>3.7464</v>
      </c>
      <c r="N231">
        <v>1333</v>
      </c>
      <c r="O231">
        <v>1357</v>
      </c>
    </row>
    <row r="232" spans="1:15" x14ac:dyDescent="0.25">
      <c r="A232" t="s">
        <v>505</v>
      </c>
      <c r="B232" t="s">
        <v>506</v>
      </c>
      <c r="C232">
        <v>29</v>
      </c>
      <c r="D232">
        <v>134010</v>
      </c>
      <c r="E232">
        <v>854773563</v>
      </c>
      <c r="F232">
        <v>6350</v>
      </c>
      <c r="G232">
        <v>6111</v>
      </c>
      <c r="H232">
        <v>6100</v>
      </c>
      <c r="I232">
        <v>-250</v>
      </c>
      <c r="J232">
        <v>3.9369999999999998</v>
      </c>
      <c r="K232">
        <v>6378</v>
      </c>
      <c r="L232">
        <v>28</v>
      </c>
      <c r="M232">
        <v>0.44090000000000001</v>
      </c>
      <c r="N232">
        <v>6096</v>
      </c>
      <c r="O232">
        <v>6450</v>
      </c>
    </row>
    <row r="233" spans="1:15" x14ac:dyDescent="0.25">
      <c r="A233" t="s">
        <v>712</v>
      </c>
      <c r="B233" t="s">
        <v>713</v>
      </c>
      <c r="C233">
        <v>19</v>
      </c>
      <c r="D233">
        <v>28500</v>
      </c>
      <c r="E233">
        <v>165327000</v>
      </c>
      <c r="F233">
        <v>5782</v>
      </c>
      <c r="G233">
        <v>5900</v>
      </c>
      <c r="H233">
        <v>5551</v>
      </c>
      <c r="I233">
        <v>-231</v>
      </c>
      <c r="J233">
        <v>3.9952000000000001</v>
      </c>
      <c r="K233">
        <v>5790</v>
      </c>
      <c r="L233">
        <v>8</v>
      </c>
      <c r="M233">
        <v>0.1384</v>
      </c>
      <c r="N233">
        <v>5551</v>
      </c>
      <c r="O233">
        <v>5900</v>
      </c>
    </row>
    <row r="234" spans="1:15" x14ac:dyDescent="0.25">
      <c r="A234" t="s">
        <v>731</v>
      </c>
      <c r="B234" t="s">
        <v>732</v>
      </c>
      <c r="C234">
        <v>2</v>
      </c>
      <c r="D234">
        <v>2000</v>
      </c>
      <c r="E234">
        <v>43516000</v>
      </c>
      <c r="F234">
        <v>20722</v>
      </c>
      <c r="G234">
        <v>21758</v>
      </c>
      <c r="H234">
        <v>21758</v>
      </c>
      <c r="I234">
        <v>1036</v>
      </c>
      <c r="J234">
        <v>4.9995000000000003</v>
      </c>
      <c r="K234">
        <v>21758</v>
      </c>
      <c r="L234">
        <v>1036</v>
      </c>
      <c r="M234">
        <v>4.9995000000000003</v>
      </c>
      <c r="N234">
        <v>21758</v>
      </c>
      <c r="O234">
        <v>21758</v>
      </c>
    </row>
    <row r="235" spans="1:15" x14ac:dyDescent="0.25">
      <c r="A235" t="s">
        <v>681</v>
      </c>
      <c r="B235" t="s">
        <v>682</v>
      </c>
      <c r="C235">
        <v>4</v>
      </c>
      <c r="D235">
        <v>2835</v>
      </c>
      <c r="E235">
        <v>22969140</v>
      </c>
      <c r="F235">
        <v>8379</v>
      </c>
      <c r="G235">
        <v>8100</v>
      </c>
      <c r="H235">
        <v>8112</v>
      </c>
      <c r="I235">
        <v>-267</v>
      </c>
      <c r="J235">
        <v>3.1865000000000001</v>
      </c>
      <c r="K235">
        <v>8359</v>
      </c>
      <c r="L235">
        <v>-20</v>
      </c>
      <c r="M235">
        <v>0.2387</v>
      </c>
      <c r="N235">
        <v>8100</v>
      </c>
      <c r="O235">
        <v>8112</v>
      </c>
    </row>
    <row r="236" spans="1:15" x14ac:dyDescent="0.25">
      <c r="A236" t="s">
        <v>368</v>
      </c>
      <c r="B236" t="s">
        <v>369</v>
      </c>
      <c r="C236">
        <v>38</v>
      </c>
      <c r="D236">
        <v>65305</v>
      </c>
      <c r="E236">
        <v>338882460</v>
      </c>
      <c r="F236">
        <v>5391</v>
      </c>
      <c r="G236">
        <v>5180</v>
      </c>
      <c r="H236">
        <v>5176</v>
      </c>
      <c r="I236">
        <v>-215</v>
      </c>
      <c r="J236">
        <v>3.9881000000000002</v>
      </c>
      <c r="K236">
        <v>5345</v>
      </c>
      <c r="L236">
        <v>-46</v>
      </c>
      <c r="M236">
        <v>0.85329999999999995</v>
      </c>
      <c r="N236">
        <v>5176</v>
      </c>
      <c r="O236">
        <v>5300</v>
      </c>
    </row>
    <row r="237" spans="1:15" x14ac:dyDescent="0.25">
      <c r="A237" t="s">
        <v>554</v>
      </c>
      <c r="B237" t="s">
        <v>555</v>
      </c>
      <c r="C237">
        <v>7</v>
      </c>
      <c r="D237">
        <v>7472</v>
      </c>
      <c r="E237">
        <v>50114704</v>
      </c>
      <c r="F237">
        <v>6986</v>
      </c>
      <c r="G237">
        <v>6707</v>
      </c>
      <c r="H237">
        <v>6707</v>
      </c>
      <c r="I237">
        <v>-279</v>
      </c>
      <c r="J237">
        <v>3.9937</v>
      </c>
      <c r="K237">
        <v>6912</v>
      </c>
      <c r="L237">
        <v>-74</v>
      </c>
      <c r="M237">
        <v>1.0592999999999999</v>
      </c>
      <c r="N237">
        <v>6707</v>
      </c>
      <c r="O237">
        <v>6707</v>
      </c>
    </row>
    <row r="238" spans="1:15" x14ac:dyDescent="0.25">
      <c r="A238" t="s">
        <v>727</v>
      </c>
      <c r="B238" t="s">
        <v>728</v>
      </c>
      <c r="C238">
        <v>3</v>
      </c>
      <c r="D238">
        <v>13059</v>
      </c>
      <c r="E238">
        <v>55474632</v>
      </c>
      <c r="F238">
        <v>4086</v>
      </c>
      <c r="G238">
        <v>4248</v>
      </c>
      <c r="H238">
        <v>4248</v>
      </c>
      <c r="I238">
        <v>162</v>
      </c>
      <c r="J238">
        <v>3.9647999999999999</v>
      </c>
      <c r="K238">
        <v>4139</v>
      </c>
      <c r="L238">
        <v>53</v>
      </c>
      <c r="M238">
        <v>1.2970999999999999</v>
      </c>
      <c r="N238">
        <v>4248</v>
      </c>
      <c r="O238">
        <v>4248</v>
      </c>
    </row>
    <row r="239" spans="1:15" x14ac:dyDescent="0.25">
      <c r="A239" t="s">
        <v>54</v>
      </c>
      <c r="B239" t="s">
        <v>55</v>
      </c>
      <c r="C239">
        <v>808</v>
      </c>
      <c r="D239">
        <v>8508881</v>
      </c>
      <c r="E239">
        <v>22652382123</v>
      </c>
      <c r="F239">
        <v>2757</v>
      </c>
      <c r="G239">
        <v>2647</v>
      </c>
      <c r="H239">
        <v>2660</v>
      </c>
      <c r="I239">
        <v>-97</v>
      </c>
      <c r="J239">
        <v>3.5183</v>
      </c>
      <c r="K239">
        <v>2662</v>
      </c>
      <c r="L239">
        <v>-95</v>
      </c>
      <c r="M239">
        <v>3.4458000000000002</v>
      </c>
      <c r="N239">
        <v>2647</v>
      </c>
      <c r="O239">
        <v>2748</v>
      </c>
    </row>
    <row r="240" spans="1:15" x14ac:dyDescent="0.25">
      <c r="A240" t="s">
        <v>320</v>
      </c>
      <c r="B240" t="s">
        <v>321</v>
      </c>
      <c r="C240">
        <v>38</v>
      </c>
      <c r="D240">
        <v>87907</v>
      </c>
      <c r="E240">
        <v>463266674</v>
      </c>
      <c r="F240">
        <v>5448</v>
      </c>
      <c r="G240">
        <v>5500</v>
      </c>
      <c r="H240">
        <v>5280</v>
      </c>
      <c r="I240">
        <v>-168</v>
      </c>
      <c r="J240">
        <v>3.0836999999999999</v>
      </c>
      <c r="K240">
        <v>5417</v>
      </c>
      <c r="L240">
        <v>-31</v>
      </c>
      <c r="M240">
        <v>0.56899999999999995</v>
      </c>
      <c r="N240">
        <v>5241</v>
      </c>
      <c r="O240">
        <v>5500</v>
      </c>
    </row>
    <row r="241" spans="1:15" x14ac:dyDescent="0.25">
      <c r="A241" t="s">
        <v>153</v>
      </c>
      <c r="B241" t="s">
        <v>154</v>
      </c>
      <c r="C241">
        <v>303</v>
      </c>
      <c r="D241">
        <v>1858151</v>
      </c>
      <c r="E241">
        <v>30172491009</v>
      </c>
      <c r="F241">
        <v>16237</v>
      </c>
      <c r="G241">
        <v>16245</v>
      </c>
      <c r="H241">
        <v>16070</v>
      </c>
      <c r="I241">
        <v>-167</v>
      </c>
      <c r="J241">
        <v>1.0285</v>
      </c>
      <c r="K241">
        <v>16237</v>
      </c>
      <c r="L241">
        <v>0</v>
      </c>
      <c r="M241">
        <v>0</v>
      </c>
      <c r="N241">
        <v>16050</v>
      </c>
      <c r="O241">
        <v>16400</v>
      </c>
    </row>
    <row r="242" spans="1:15" x14ac:dyDescent="0.25">
      <c r="A242" t="s">
        <v>94</v>
      </c>
      <c r="B242" t="s">
        <v>95</v>
      </c>
      <c r="C242">
        <v>512</v>
      </c>
      <c r="D242">
        <v>1436380</v>
      </c>
      <c r="E242">
        <v>6034229848</v>
      </c>
      <c r="F242">
        <v>4309</v>
      </c>
      <c r="G242">
        <v>4248</v>
      </c>
      <c r="H242">
        <v>4222</v>
      </c>
      <c r="I242">
        <v>-87</v>
      </c>
      <c r="J242">
        <v>2.0190000000000001</v>
      </c>
      <c r="K242">
        <v>4201</v>
      </c>
      <c r="L242">
        <v>-108</v>
      </c>
      <c r="M242">
        <v>2.5064000000000002</v>
      </c>
      <c r="N242">
        <v>4164</v>
      </c>
      <c r="O242">
        <v>4281</v>
      </c>
    </row>
    <row r="243" spans="1:15" x14ac:dyDescent="0.25">
      <c r="A243" t="s">
        <v>671</v>
      </c>
      <c r="B243" t="s">
        <v>672</v>
      </c>
      <c r="C243">
        <v>1</v>
      </c>
      <c r="D243">
        <v>160</v>
      </c>
      <c r="E243">
        <v>1173280</v>
      </c>
      <c r="F243">
        <v>7638</v>
      </c>
      <c r="G243">
        <v>7333</v>
      </c>
      <c r="H243">
        <v>7333</v>
      </c>
      <c r="I243">
        <v>-305</v>
      </c>
      <c r="J243">
        <v>3.9931999999999999</v>
      </c>
      <c r="K243">
        <v>7638</v>
      </c>
      <c r="L243">
        <v>0</v>
      </c>
      <c r="M243">
        <v>0</v>
      </c>
      <c r="N243">
        <v>7333</v>
      </c>
      <c r="O243">
        <v>7333</v>
      </c>
    </row>
    <row r="244" spans="1:15" x14ac:dyDescent="0.25">
      <c r="A244" t="s">
        <v>449</v>
      </c>
      <c r="B244" t="s">
        <v>450</v>
      </c>
      <c r="C244">
        <v>497</v>
      </c>
      <c r="D244">
        <v>2710845</v>
      </c>
      <c r="E244">
        <v>8554296432</v>
      </c>
      <c r="F244">
        <v>3149</v>
      </c>
      <c r="G244">
        <v>3149</v>
      </c>
      <c r="H244">
        <v>3190</v>
      </c>
      <c r="I244">
        <v>41</v>
      </c>
      <c r="J244">
        <v>1.302</v>
      </c>
      <c r="K244">
        <v>3156</v>
      </c>
      <c r="L244">
        <v>7</v>
      </c>
      <c r="M244">
        <v>0.2223</v>
      </c>
      <c r="N244">
        <v>3025</v>
      </c>
      <c r="O244">
        <v>3240</v>
      </c>
    </row>
    <row r="245" spans="1:15" x14ac:dyDescent="0.25">
      <c r="A245" t="s">
        <v>663</v>
      </c>
      <c r="B245" t="s">
        <v>664</v>
      </c>
      <c r="C245">
        <v>1</v>
      </c>
      <c r="D245">
        <v>3646</v>
      </c>
      <c r="E245">
        <v>41746700</v>
      </c>
      <c r="F245">
        <v>11452</v>
      </c>
      <c r="G245">
        <v>11450</v>
      </c>
      <c r="H245">
        <v>11450</v>
      </c>
      <c r="I245">
        <v>-2</v>
      </c>
      <c r="J245">
        <v>1.7500000000000002E-2</v>
      </c>
      <c r="K245">
        <v>11452</v>
      </c>
      <c r="L245">
        <v>0</v>
      </c>
      <c r="M245">
        <v>0</v>
      </c>
      <c r="N245">
        <v>11450</v>
      </c>
      <c r="O245">
        <v>11450</v>
      </c>
    </row>
    <row r="246" spans="1:15" x14ac:dyDescent="0.25">
      <c r="A246" t="s">
        <v>552</v>
      </c>
      <c r="B246" t="s">
        <v>553</v>
      </c>
      <c r="C246">
        <v>1</v>
      </c>
      <c r="D246">
        <v>90</v>
      </c>
      <c r="E246">
        <v>1120860</v>
      </c>
      <c r="F246">
        <v>12972</v>
      </c>
      <c r="G246">
        <v>12454</v>
      </c>
      <c r="H246">
        <v>12454</v>
      </c>
      <c r="I246">
        <v>-518</v>
      </c>
      <c r="J246">
        <v>3.9931999999999999</v>
      </c>
      <c r="K246">
        <v>12971</v>
      </c>
      <c r="L246">
        <v>-1</v>
      </c>
      <c r="M246">
        <v>7.7000000000000002E-3</v>
      </c>
      <c r="N246">
        <v>12454</v>
      </c>
      <c r="O246">
        <v>12454</v>
      </c>
    </row>
    <row r="247" spans="1:15" x14ac:dyDescent="0.25">
      <c r="A247" t="s">
        <v>429</v>
      </c>
      <c r="B247" t="s">
        <v>430</v>
      </c>
      <c r="C247">
        <v>383</v>
      </c>
      <c r="D247">
        <v>822097</v>
      </c>
      <c r="E247">
        <v>6999438490</v>
      </c>
      <c r="F247">
        <v>8292</v>
      </c>
      <c r="G247">
        <v>8600</v>
      </c>
      <c r="H247">
        <v>8623</v>
      </c>
      <c r="I247">
        <v>331</v>
      </c>
      <c r="J247">
        <v>3.9918</v>
      </c>
      <c r="K247">
        <v>8514</v>
      </c>
      <c r="L247">
        <v>222</v>
      </c>
      <c r="M247">
        <v>2.6772999999999998</v>
      </c>
      <c r="N247">
        <v>7961</v>
      </c>
      <c r="O247">
        <v>8623</v>
      </c>
    </row>
    <row r="248" spans="1:15" x14ac:dyDescent="0.25">
      <c r="A248" t="s">
        <v>523</v>
      </c>
      <c r="B248" t="s">
        <v>524</v>
      </c>
      <c r="C248">
        <v>4</v>
      </c>
      <c r="D248">
        <v>17100</v>
      </c>
      <c r="E248">
        <v>155941200</v>
      </c>
      <c r="F248">
        <v>9483</v>
      </c>
      <c r="G248">
        <v>9104</v>
      </c>
      <c r="H248">
        <v>9104</v>
      </c>
      <c r="I248">
        <v>-379</v>
      </c>
      <c r="J248">
        <v>3.9965999999999999</v>
      </c>
      <c r="K248">
        <v>9479</v>
      </c>
      <c r="L248">
        <v>-4</v>
      </c>
      <c r="M248">
        <v>4.2200000000000001E-2</v>
      </c>
      <c r="N248">
        <v>9104</v>
      </c>
      <c r="O248">
        <v>9250</v>
      </c>
    </row>
    <row r="249" spans="1:15" x14ac:dyDescent="0.25">
      <c r="A249" t="s">
        <v>421</v>
      </c>
      <c r="B249" t="s">
        <v>422</v>
      </c>
      <c r="C249">
        <v>16</v>
      </c>
      <c r="D249">
        <v>26279</v>
      </c>
      <c r="E249">
        <v>122124350</v>
      </c>
      <c r="F249">
        <v>4673</v>
      </c>
      <c r="G249">
        <v>4749</v>
      </c>
      <c r="H249">
        <v>4555</v>
      </c>
      <c r="I249">
        <v>-118</v>
      </c>
      <c r="J249">
        <v>2.5251000000000001</v>
      </c>
      <c r="K249">
        <v>4666</v>
      </c>
      <c r="L249">
        <v>-7</v>
      </c>
      <c r="M249">
        <v>0.14979999999999999</v>
      </c>
      <c r="N249">
        <v>4520</v>
      </c>
      <c r="O249">
        <v>4749</v>
      </c>
    </row>
    <row r="250" spans="1:15" x14ac:dyDescent="0.25">
      <c r="A250" t="s">
        <v>598</v>
      </c>
      <c r="B250" t="s">
        <v>599</v>
      </c>
      <c r="C250">
        <v>60</v>
      </c>
      <c r="D250">
        <v>294994</v>
      </c>
      <c r="E250">
        <v>1205879688</v>
      </c>
      <c r="F250">
        <v>3931</v>
      </c>
      <c r="G250">
        <v>4088</v>
      </c>
      <c r="H250">
        <v>4088</v>
      </c>
      <c r="I250">
        <v>157</v>
      </c>
      <c r="J250">
        <v>3.9939</v>
      </c>
      <c r="K250">
        <v>3997</v>
      </c>
      <c r="L250">
        <v>66</v>
      </c>
      <c r="M250">
        <v>1.679</v>
      </c>
      <c r="N250">
        <v>4067</v>
      </c>
      <c r="O250">
        <v>4088</v>
      </c>
    </row>
    <row r="251" spans="1:15" x14ac:dyDescent="0.25">
      <c r="A251" t="s">
        <v>335</v>
      </c>
      <c r="B251" t="s">
        <v>336</v>
      </c>
      <c r="C251">
        <v>60</v>
      </c>
      <c r="D251">
        <v>128589</v>
      </c>
      <c r="E251">
        <v>653344398</v>
      </c>
      <c r="F251">
        <v>5284</v>
      </c>
      <c r="G251">
        <v>5300</v>
      </c>
      <c r="H251">
        <v>5057</v>
      </c>
      <c r="I251">
        <v>-227</v>
      </c>
      <c r="J251">
        <v>4.2960000000000003</v>
      </c>
      <c r="K251">
        <v>5081</v>
      </c>
      <c r="L251">
        <v>-203</v>
      </c>
      <c r="M251">
        <v>3.8418000000000001</v>
      </c>
      <c r="N251">
        <v>5020</v>
      </c>
      <c r="O251">
        <v>5419</v>
      </c>
    </row>
    <row r="252" spans="1:15" x14ac:dyDescent="0.25">
      <c r="A252" t="s">
        <v>714</v>
      </c>
      <c r="B252" t="s">
        <v>715</v>
      </c>
      <c r="C252">
        <v>19</v>
      </c>
      <c r="D252">
        <v>27458</v>
      </c>
      <c r="E252">
        <v>59776066</v>
      </c>
      <c r="F252">
        <v>2267</v>
      </c>
      <c r="G252">
        <v>2177</v>
      </c>
      <c r="H252">
        <v>2177</v>
      </c>
      <c r="I252">
        <v>-90</v>
      </c>
      <c r="J252">
        <v>3.97</v>
      </c>
      <c r="K252">
        <v>2257</v>
      </c>
      <c r="L252">
        <v>-10</v>
      </c>
      <c r="M252">
        <v>0.44109999999999999</v>
      </c>
      <c r="N252">
        <v>2177</v>
      </c>
      <c r="O252">
        <v>2177</v>
      </c>
    </row>
    <row r="253" spans="1:15" x14ac:dyDescent="0.25">
      <c r="A253" t="s">
        <v>723</v>
      </c>
      <c r="B253" t="s">
        <v>724</v>
      </c>
      <c r="C253">
        <v>3</v>
      </c>
      <c r="D253">
        <v>55000</v>
      </c>
      <c r="E253">
        <v>156800000</v>
      </c>
      <c r="F253">
        <v>3199</v>
      </c>
      <c r="G253">
        <v>2851</v>
      </c>
      <c r="H253">
        <v>2850</v>
      </c>
      <c r="I253">
        <v>-349</v>
      </c>
      <c r="J253">
        <v>10.909700000000001</v>
      </c>
      <c r="K253">
        <v>2851</v>
      </c>
      <c r="L253">
        <v>-348</v>
      </c>
      <c r="M253">
        <v>10.878399999999999</v>
      </c>
      <c r="N253">
        <v>2850</v>
      </c>
      <c r="O253">
        <v>2851</v>
      </c>
    </row>
    <row r="254" spans="1:15" x14ac:dyDescent="0.25">
      <c r="A254" t="s">
        <v>503</v>
      </c>
      <c r="B254" t="s">
        <v>504</v>
      </c>
      <c r="C254">
        <v>6</v>
      </c>
      <c r="D254">
        <v>7317</v>
      </c>
      <c r="E254">
        <v>19911557</v>
      </c>
      <c r="F254">
        <v>2833</v>
      </c>
      <c r="G254">
        <v>2722</v>
      </c>
      <c r="H254">
        <v>2721</v>
      </c>
      <c r="I254">
        <v>-112</v>
      </c>
      <c r="J254">
        <v>3.9533999999999998</v>
      </c>
      <c r="K254">
        <v>2816</v>
      </c>
      <c r="L254">
        <v>-17</v>
      </c>
      <c r="M254">
        <v>0.60009999999999997</v>
      </c>
      <c r="N254">
        <v>2721</v>
      </c>
      <c r="O254">
        <v>2722</v>
      </c>
    </row>
    <row r="255" spans="1:15" x14ac:dyDescent="0.25">
      <c r="A255" t="s">
        <v>441</v>
      </c>
      <c r="B255" t="s">
        <v>442</v>
      </c>
      <c r="C255">
        <v>108</v>
      </c>
      <c r="D255">
        <v>769790</v>
      </c>
      <c r="E255">
        <v>1099361269</v>
      </c>
      <c r="F255">
        <v>1478</v>
      </c>
      <c r="G255">
        <v>1451</v>
      </c>
      <c r="H255">
        <v>1429</v>
      </c>
      <c r="I255">
        <v>-49</v>
      </c>
      <c r="J255">
        <v>3.3153000000000001</v>
      </c>
      <c r="K255">
        <v>1428</v>
      </c>
      <c r="L255">
        <v>-50</v>
      </c>
      <c r="M255">
        <v>3.3828999999999998</v>
      </c>
      <c r="N255">
        <v>1419</v>
      </c>
      <c r="O255">
        <v>1451</v>
      </c>
    </row>
    <row r="256" spans="1:15" x14ac:dyDescent="0.25">
      <c r="A256" t="s">
        <v>112</v>
      </c>
      <c r="B256" t="s">
        <v>113</v>
      </c>
      <c r="C256">
        <v>484</v>
      </c>
      <c r="D256">
        <v>6648356</v>
      </c>
      <c r="E256">
        <v>20863029460</v>
      </c>
      <c r="F256">
        <v>3168</v>
      </c>
      <c r="G256">
        <v>3140</v>
      </c>
      <c r="H256">
        <v>3160</v>
      </c>
      <c r="I256">
        <v>-8</v>
      </c>
      <c r="J256">
        <v>0.2525</v>
      </c>
      <c r="K256">
        <v>3149</v>
      </c>
      <c r="L256">
        <v>-19</v>
      </c>
      <c r="M256">
        <v>0.59970000000000001</v>
      </c>
      <c r="N256">
        <v>3120</v>
      </c>
      <c r="O256">
        <v>3240</v>
      </c>
    </row>
    <row r="257" spans="1:15" x14ac:dyDescent="0.25">
      <c r="A257" t="s">
        <v>13</v>
      </c>
      <c r="B257" t="s">
        <v>659</v>
      </c>
      <c r="C257">
        <v>14</v>
      </c>
      <c r="D257">
        <v>22000</v>
      </c>
      <c r="E257">
        <v>67342000</v>
      </c>
      <c r="F257">
        <v>3215</v>
      </c>
      <c r="G257">
        <v>3061</v>
      </c>
      <c r="H257">
        <v>3061</v>
      </c>
      <c r="I257">
        <v>-154</v>
      </c>
      <c r="J257">
        <v>4.79</v>
      </c>
      <c r="K257">
        <v>3061</v>
      </c>
      <c r="L257">
        <v>-154</v>
      </c>
      <c r="M257">
        <v>4.79</v>
      </c>
      <c r="N257">
        <v>3061</v>
      </c>
      <c r="O257">
        <v>3061</v>
      </c>
    </row>
    <row r="258" spans="1:15" x14ac:dyDescent="0.25">
      <c r="A258" t="s">
        <v>667</v>
      </c>
      <c r="B258" t="s">
        <v>668</v>
      </c>
      <c r="C258">
        <v>2</v>
      </c>
      <c r="D258">
        <v>5227</v>
      </c>
      <c r="E258">
        <v>25361404</v>
      </c>
      <c r="F258">
        <v>4666</v>
      </c>
      <c r="G258">
        <v>4852</v>
      </c>
      <c r="H258">
        <v>4852</v>
      </c>
      <c r="I258">
        <v>186</v>
      </c>
      <c r="J258">
        <v>3.9863</v>
      </c>
      <c r="K258">
        <v>4674</v>
      </c>
      <c r="L258">
        <v>8</v>
      </c>
      <c r="M258">
        <v>0.17150000000000001</v>
      </c>
      <c r="N258">
        <v>4852</v>
      </c>
      <c r="O258">
        <v>4852</v>
      </c>
    </row>
    <row r="259" spans="1:15" x14ac:dyDescent="0.25">
      <c r="A259" t="s">
        <v>157</v>
      </c>
      <c r="B259" t="s">
        <v>158</v>
      </c>
      <c r="C259">
        <v>204</v>
      </c>
      <c r="D259">
        <v>1532803</v>
      </c>
      <c r="E259">
        <v>6427361721</v>
      </c>
      <c r="F259">
        <v>4299</v>
      </c>
      <c r="G259">
        <v>4180</v>
      </c>
      <c r="H259">
        <v>4195</v>
      </c>
      <c r="I259">
        <v>-104</v>
      </c>
      <c r="J259">
        <v>2.4192</v>
      </c>
      <c r="K259">
        <v>4284</v>
      </c>
      <c r="L259">
        <v>-15</v>
      </c>
      <c r="M259">
        <v>0.34889999999999999</v>
      </c>
      <c r="N259">
        <v>4160</v>
      </c>
      <c r="O259">
        <v>4210</v>
      </c>
    </row>
    <row r="260" spans="1:15" x14ac:dyDescent="0.25">
      <c r="A260" t="s">
        <v>330</v>
      </c>
      <c r="B260" t="s">
        <v>331</v>
      </c>
      <c r="C260">
        <v>89</v>
      </c>
      <c r="D260">
        <v>232648</v>
      </c>
      <c r="E260">
        <v>789480868</v>
      </c>
      <c r="F260">
        <v>3527</v>
      </c>
      <c r="G260">
        <v>3400</v>
      </c>
      <c r="H260">
        <v>3386</v>
      </c>
      <c r="I260">
        <v>-141</v>
      </c>
      <c r="J260">
        <v>3.9977</v>
      </c>
      <c r="K260">
        <v>3494</v>
      </c>
      <c r="L260">
        <v>-33</v>
      </c>
      <c r="M260">
        <v>0.93559999999999999</v>
      </c>
      <c r="N260">
        <v>3386</v>
      </c>
      <c r="O260">
        <v>3415</v>
      </c>
    </row>
    <row r="261" spans="1:15" x14ac:dyDescent="0.25">
      <c r="A261" t="s">
        <v>498</v>
      </c>
      <c r="B261" t="s">
        <v>499</v>
      </c>
      <c r="C261">
        <v>19</v>
      </c>
      <c r="D261">
        <v>44766</v>
      </c>
      <c r="E261">
        <v>266496849</v>
      </c>
      <c r="F261">
        <v>6052</v>
      </c>
      <c r="G261">
        <v>6000</v>
      </c>
      <c r="H261">
        <v>5900</v>
      </c>
      <c r="I261">
        <v>-152</v>
      </c>
      <c r="J261">
        <v>2.5116000000000001</v>
      </c>
      <c r="K261">
        <v>6024</v>
      </c>
      <c r="L261">
        <v>-28</v>
      </c>
      <c r="M261">
        <v>0.4627</v>
      </c>
      <c r="N261">
        <v>5886</v>
      </c>
      <c r="O261">
        <v>6000</v>
      </c>
    </row>
    <row r="262" spans="1:15" x14ac:dyDescent="0.25">
      <c r="A262" t="s">
        <v>541</v>
      </c>
      <c r="B262" t="s">
        <v>542</v>
      </c>
      <c r="C262">
        <v>6</v>
      </c>
      <c r="D262">
        <v>14228</v>
      </c>
      <c r="E262">
        <v>102897896</v>
      </c>
      <c r="F262">
        <v>7430</v>
      </c>
      <c r="G262">
        <v>7233</v>
      </c>
      <c r="H262">
        <v>7232</v>
      </c>
      <c r="I262">
        <v>-198</v>
      </c>
      <c r="J262">
        <v>2.6648999999999998</v>
      </c>
      <c r="K262">
        <v>7395</v>
      </c>
      <c r="L262">
        <v>-35</v>
      </c>
      <c r="M262">
        <v>0.47110000000000002</v>
      </c>
      <c r="N262">
        <v>7232</v>
      </c>
      <c r="O262">
        <v>7233</v>
      </c>
    </row>
    <row r="263" spans="1:15" x14ac:dyDescent="0.25">
      <c r="A263" t="s">
        <v>689</v>
      </c>
      <c r="B263" t="s">
        <v>690</v>
      </c>
      <c r="C263">
        <v>13</v>
      </c>
      <c r="D263">
        <v>61448</v>
      </c>
      <c r="E263">
        <v>198412400</v>
      </c>
      <c r="F263">
        <v>2992</v>
      </c>
      <c r="G263">
        <v>3140</v>
      </c>
      <c r="H263">
        <v>3300</v>
      </c>
      <c r="I263">
        <v>308</v>
      </c>
      <c r="J263">
        <v>10.2941</v>
      </c>
      <c r="K263">
        <v>3229</v>
      </c>
      <c r="L263">
        <v>237</v>
      </c>
      <c r="M263">
        <v>7.9211</v>
      </c>
      <c r="N263">
        <v>2800</v>
      </c>
      <c r="O263">
        <v>3300</v>
      </c>
    </row>
    <row r="264" spans="1:15" x14ac:dyDescent="0.25">
      <c r="A264" t="s">
        <v>386</v>
      </c>
      <c r="B264" t="s">
        <v>387</v>
      </c>
      <c r="C264">
        <v>43</v>
      </c>
      <c r="D264">
        <v>217230</v>
      </c>
      <c r="E264">
        <v>824121208</v>
      </c>
      <c r="F264">
        <v>3939</v>
      </c>
      <c r="G264">
        <v>4040</v>
      </c>
      <c r="H264">
        <v>3783</v>
      </c>
      <c r="I264">
        <v>-156</v>
      </c>
      <c r="J264">
        <v>3.9603999999999999</v>
      </c>
      <c r="K264">
        <v>3794</v>
      </c>
      <c r="L264">
        <v>-145</v>
      </c>
      <c r="M264">
        <v>3.6810999999999998</v>
      </c>
      <c r="N264">
        <v>3782</v>
      </c>
      <c r="O264">
        <v>4040</v>
      </c>
    </row>
    <row r="265" spans="1:15" x14ac:dyDescent="0.25">
      <c r="A265" t="s">
        <v>651</v>
      </c>
      <c r="B265" t="s">
        <v>652</v>
      </c>
      <c r="C265">
        <v>16</v>
      </c>
      <c r="D265">
        <v>28534</v>
      </c>
      <c r="E265">
        <v>158352360</v>
      </c>
      <c r="F265">
        <v>5770</v>
      </c>
      <c r="G265">
        <v>5541</v>
      </c>
      <c r="H265">
        <v>5540</v>
      </c>
      <c r="I265">
        <v>-230</v>
      </c>
      <c r="J265">
        <v>3.9861</v>
      </c>
      <c r="K265">
        <v>5613</v>
      </c>
      <c r="L265">
        <v>-157</v>
      </c>
      <c r="M265">
        <v>2.7210000000000001</v>
      </c>
      <c r="N265">
        <v>5540</v>
      </c>
      <c r="O265">
        <v>5561</v>
      </c>
    </row>
    <row r="266" spans="1:15" x14ac:dyDescent="0.25">
      <c r="A266" t="s">
        <v>195</v>
      </c>
      <c r="B266" t="s">
        <v>196</v>
      </c>
      <c r="C266">
        <v>115</v>
      </c>
      <c r="D266">
        <v>358230</v>
      </c>
      <c r="E266">
        <v>866868495</v>
      </c>
      <c r="F266">
        <v>2462</v>
      </c>
      <c r="G266">
        <v>2460</v>
      </c>
      <c r="H266">
        <v>2420</v>
      </c>
      <c r="I266">
        <v>-42</v>
      </c>
      <c r="J266">
        <v>1.7059</v>
      </c>
      <c r="K266">
        <v>2420</v>
      </c>
      <c r="L266">
        <v>-42</v>
      </c>
      <c r="M266">
        <v>1.7059</v>
      </c>
      <c r="N266">
        <v>2382</v>
      </c>
      <c r="O266">
        <v>2519</v>
      </c>
    </row>
    <row r="267" spans="1:15" x14ac:dyDescent="0.25">
      <c r="A267" t="s">
        <v>467</v>
      </c>
      <c r="B267" t="s">
        <v>468</v>
      </c>
      <c r="C267">
        <v>2</v>
      </c>
      <c r="D267">
        <v>1000</v>
      </c>
      <c r="E267">
        <v>16500000</v>
      </c>
      <c r="F267">
        <v>16643</v>
      </c>
      <c r="G267">
        <v>16500</v>
      </c>
      <c r="H267">
        <v>16500</v>
      </c>
      <c r="I267">
        <v>-143</v>
      </c>
      <c r="J267">
        <v>0.85919999999999996</v>
      </c>
      <c r="K267">
        <v>16638</v>
      </c>
      <c r="L267">
        <v>-5</v>
      </c>
      <c r="M267">
        <v>0.03</v>
      </c>
      <c r="N267">
        <v>16500</v>
      </c>
      <c r="O267">
        <v>16500</v>
      </c>
    </row>
    <row r="268" spans="1:15" x14ac:dyDescent="0.25">
      <c r="A268" t="s">
        <v>339</v>
      </c>
      <c r="B268" t="s">
        <v>340</v>
      </c>
      <c r="C268">
        <v>6</v>
      </c>
      <c r="D268">
        <v>11123</v>
      </c>
      <c r="E268">
        <v>74833370</v>
      </c>
      <c r="F268">
        <v>6979</v>
      </c>
      <c r="G268">
        <v>6852</v>
      </c>
      <c r="H268">
        <v>6746</v>
      </c>
      <c r="I268">
        <v>-233</v>
      </c>
      <c r="J268">
        <v>3.3386</v>
      </c>
      <c r="K268">
        <v>6728</v>
      </c>
      <c r="L268">
        <v>-251</v>
      </c>
      <c r="M268">
        <v>3.5964999999999998</v>
      </c>
      <c r="N268">
        <v>6710</v>
      </c>
      <c r="O268">
        <v>7028</v>
      </c>
    </row>
    <row r="269" spans="1:15" x14ac:dyDescent="0.25">
      <c r="A269" t="s">
        <v>352</v>
      </c>
      <c r="B269" t="s">
        <v>353</v>
      </c>
      <c r="C269">
        <v>48</v>
      </c>
      <c r="D269">
        <v>87594</v>
      </c>
      <c r="E269">
        <v>595794630</v>
      </c>
      <c r="F269">
        <v>6907</v>
      </c>
      <c r="G269">
        <v>6930</v>
      </c>
      <c r="H269">
        <v>6655</v>
      </c>
      <c r="I269">
        <v>-252</v>
      </c>
      <c r="J269">
        <v>3.6484999999999999</v>
      </c>
      <c r="K269">
        <v>6848</v>
      </c>
      <c r="L269">
        <v>-59</v>
      </c>
      <c r="M269">
        <v>0.85419999999999996</v>
      </c>
      <c r="N269">
        <v>6650</v>
      </c>
      <c r="O269">
        <v>6970</v>
      </c>
    </row>
    <row r="270" spans="1:15" x14ac:dyDescent="0.25">
      <c r="A270" t="s">
        <v>635</v>
      </c>
      <c r="B270" t="s">
        <v>636</v>
      </c>
      <c r="C270">
        <v>10</v>
      </c>
      <c r="D270">
        <v>6149</v>
      </c>
      <c r="E270">
        <v>229456058</v>
      </c>
      <c r="F270">
        <v>36870</v>
      </c>
      <c r="G270">
        <v>37990</v>
      </c>
      <c r="H270">
        <v>37101</v>
      </c>
      <c r="I270">
        <v>231</v>
      </c>
      <c r="J270">
        <v>0.62649999999999995</v>
      </c>
      <c r="K270">
        <v>37013</v>
      </c>
      <c r="L270">
        <v>143</v>
      </c>
      <c r="M270">
        <v>0.38779999999999998</v>
      </c>
      <c r="N270">
        <v>37101</v>
      </c>
      <c r="O270">
        <v>38200</v>
      </c>
    </row>
    <row r="271" spans="1:15" x14ac:dyDescent="0.25">
      <c r="A271" t="s">
        <v>606</v>
      </c>
      <c r="B271" t="s">
        <v>607</v>
      </c>
      <c r="C271">
        <v>22</v>
      </c>
      <c r="D271">
        <v>39713</v>
      </c>
      <c r="E271">
        <v>283051391</v>
      </c>
      <c r="F271">
        <v>7419</v>
      </c>
      <c r="G271">
        <v>7185</v>
      </c>
      <c r="H271">
        <v>7123</v>
      </c>
      <c r="I271">
        <v>-296</v>
      </c>
      <c r="J271">
        <v>3.9897999999999998</v>
      </c>
      <c r="K271">
        <v>7298</v>
      </c>
      <c r="L271">
        <v>-121</v>
      </c>
      <c r="M271">
        <v>1.6309</v>
      </c>
      <c r="N271">
        <v>7123</v>
      </c>
      <c r="O271">
        <v>7185</v>
      </c>
    </row>
    <row r="272" spans="1:15" x14ac:dyDescent="0.25">
      <c r="A272" t="s">
        <v>437</v>
      </c>
      <c r="B272" t="s">
        <v>438</v>
      </c>
      <c r="C272">
        <v>26</v>
      </c>
      <c r="D272">
        <v>87031</v>
      </c>
      <c r="E272">
        <v>462211815</v>
      </c>
      <c r="F272">
        <v>5368</v>
      </c>
      <c r="G272">
        <v>5299</v>
      </c>
      <c r="H272">
        <v>5184</v>
      </c>
      <c r="I272">
        <v>-184</v>
      </c>
      <c r="J272">
        <v>3.4277000000000002</v>
      </c>
      <c r="K272">
        <v>5311</v>
      </c>
      <c r="L272">
        <v>-57</v>
      </c>
      <c r="M272">
        <v>1.0618000000000001</v>
      </c>
      <c r="N272">
        <v>5170</v>
      </c>
      <c r="O272">
        <v>5421</v>
      </c>
    </row>
    <row r="273" spans="1:15" x14ac:dyDescent="0.25">
      <c r="A273" t="s">
        <v>163</v>
      </c>
      <c r="B273" t="s">
        <v>164</v>
      </c>
      <c r="C273">
        <v>131</v>
      </c>
      <c r="D273">
        <v>525521</v>
      </c>
      <c r="E273">
        <v>2542589073</v>
      </c>
      <c r="F273">
        <v>5022</v>
      </c>
      <c r="G273">
        <v>4822</v>
      </c>
      <c r="H273">
        <v>4890</v>
      </c>
      <c r="I273">
        <v>-132</v>
      </c>
      <c r="J273">
        <v>2.6284000000000001</v>
      </c>
      <c r="K273">
        <v>4838</v>
      </c>
      <c r="L273">
        <v>-184</v>
      </c>
      <c r="M273">
        <v>3.6638999999999999</v>
      </c>
      <c r="N273">
        <v>4822</v>
      </c>
      <c r="O273">
        <v>5025</v>
      </c>
    </row>
    <row r="274" spans="1:15" x14ac:dyDescent="0.25">
      <c r="A274" t="s">
        <v>695</v>
      </c>
      <c r="B274" t="s">
        <v>696</v>
      </c>
      <c r="C274">
        <v>2</v>
      </c>
      <c r="D274">
        <v>5000</v>
      </c>
      <c r="E274">
        <v>5675000</v>
      </c>
      <c r="F274">
        <v>1150</v>
      </c>
      <c r="G274">
        <v>1120</v>
      </c>
      <c r="H274">
        <v>1150</v>
      </c>
      <c r="I274">
        <v>0</v>
      </c>
      <c r="J274">
        <v>0</v>
      </c>
      <c r="K274">
        <v>1135</v>
      </c>
      <c r="L274">
        <v>-15</v>
      </c>
      <c r="M274">
        <v>1.3043</v>
      </c>
      <c r="N274">
        <v>1120</v>
      </c>
      <c r="O274">
        <v>1150</v>
      </c>
    </row>
    <row r="275" spans="1:15" x14ac:dyDescent="0.25">
      <c r="A275" t="s">
        <v>738</v>
      </c>
      <c r="B275" t="s">
        <v>739</v>
      </c>
      <c r="C275">
        <v>15</v>
      </c>
      <c r="D275">
        <v>48405</v>
      </c>
      <c r="E275">
        <v>586040951</v>
      </c>
      <c r="F275">
        <v>12010</v>
      </c>
      <c r="G275">
        <v>12900</v>
      </c>
      <c r="H275">
        <v>12000</v>
      </c>
      <c r="I275">
        <v>-10</v>
      </c>
      <c r="J275">
        <v>8.3299999999999999E-2</v>
      </c>
      <c r="K275">
        <v>12107</v>
      </c>
      <c r="L275">
        <v>97</v>
      </c>
      <c r="M275">
        <v>0.80769999999999997</v>
      </c>
      <c r="N275">
        <v>11600</v>
      </c>
      <c r="O275">
        <v>12900</v>
      </c>
    </row>
    <row r="276" spans="1:15" x14ac:dyDescent="0.25">
      <c r="A276" t="s">
        <v>374</v>
      </c>
      <c r="B276" t="s">
        <v>375</v>
      </c>
      <c r="C276">
        <v>77</v>
      </c>
      <c r="D276">
        <v>319579</v>
      </c>
      <c r="E276">
        <v>3307888178</v>
      </c>
      <c r="F276">
        <v>10724</v>
      </c>
      <c r="G276">
        <v>10401</v>
      </c>
      <c r="H276">
        <v>10300</v>
      </c>
      <c r="I276">
        <v>-424</v>
      </c>
      <c r="J276">
        <v>3.9537</v>
      </c>
      <c r="K276">
        <v>10351</v>
      </c>
      <c r="L276">
        <v>-373</v>
      </c>
      <c r="M276">
        <v>3.4782000000000002</v>
      </c>
      <c r="N276">
        <v>10296</v>
      </c>
      <c r="O276">
        <v>10600</v>
      </c>
    </row>
    <row r="277" spans="1:15" x14ac:dyDescent="0.25">
      <c r="A277" t="s">
        <v>729</v>
      </c>
      <c r="B277" t="s">
        <v>730</v>
      </c>
      <c r="C277">
        <v>2</v>
      </c>
      <c r="D277">
        <v>5000</v>
      </c>
      <c r="E277">
        <v>135850000</v>
      </c>
      <c r="F277">
        <v>28302</v>
      </c>
      <c r="G277">
        <v>27170</v>
      </c>
      <c r="H277">
        <v>27170</v>
      </c>
      <c r="I277">
        <v>-1132</v>
      </c>
      <c r="J277">
        <v>3.9996999999999998</v>
      </c>
      <c r="K277">
        <v>28162</v>
      </c>
      <c r="L277">
        <v>-140</v>
      </c>
      <c r="M277">
        <v>0.49469999999999997</v>
      </c>
      <c r="N277">
        <v>27170</v>
      </c>
      <c r="O277">
        <v>27170</v>
      </c>
    </row>
    <row r="278" spans="1:15" x14ac:dyDescent="0.25">
      <c r="A278" t="s">
        <v>443</v>
      </c>
      <c r="B278" t="s">
        <v>444</v>
      </c>
      <c r="C278">
        <v>1</v>
      </c>
      <c r="D278">
        <v>317</v>
      </c>
      <c r="E278">
        <v>2885017</v>
      </c>
      <c r="F278">
        <v>9388</v>
      </c>
      <c r="G278">
        <v>9101</v>
      </c>
      <c r="H278">
        <v>9101</v>
      </c>
      <c r="I278">
        <v>-287</v>
      </c>
      <c r="J278">
        <v>3.0571000000000002</v>
      </c>
      <c r="K278">
        <v>9387</v>
      </c>
      <c r="L278">
        <v>-1</v>
      </c>
      <c r="M278">
        <v>1.0699999999999999E-2</v>
      </c>
      <c r="N278">
        <v>9101</v>
      </c>
      <c r="O278">
        <v>9101</v>
      </c>
    </row>
    <row r="279" spans="1:15" x14ac:dyDescent="0.25">
      <c r="A279" t="s">
        <v>346</v>
      </c>
      <c r="B279" t="s">
        <v>347</v>
      </c>
      <c r="C279">
        <v>34</v>
      </c>
      <c r="D279">
        <v>144165</v>
      </c>
      <c r="E279">
        <v>277601825</v>
      </c>
      <c r="F279">
        <v>1994</v>
      </c>
      <c r="G279">
        <v>1954</v>
      </c>
      <c r="H279">
        <v>1918</v>
      </c>
      <c r="I279">
        <v>-76</v>
      </c>
      <c r="J279">
        <v>3.8113999999999999</v>
      </c>
      <c r="K279">
        <v>1926</v>
      </c>
      <c r="L279">
        <v>-68</v>
      </c>
      <c r="M279">
        <v>3.4102000000000001</v>
      </c>
      <c r="N279">
        <v>1916</v>
      </c>
      <c r="O279">
        <v>1954</v>
      </c>
    </row>
    <row r="280" spans="1:15" x14ac:dyDescent="0.25">
      <c r="A280" t="s">
        <v>328</v>
      </c>
      <c r="B280" t="s">
        <v>329</v>
      </c>
      <c r="C280">
        <v>91</v>
      </c>
      <c r="D280">
        <v>130409</v>
      </c>
      <c r="E280">
        <v>1080933261</v>
      </c>
      <c r="F280">
        <v>8590</v>
      </c>
      <c r="G280">
        <v>8385</v>
      </c>
      <c r="H280">
        <v>8321</v>
      </c>
      <c r="I280">
        <v>-269</v>
      </c>
      <c r="J280">
        <v>3.1315</v>
      </c>
      <c r="K280">
        <v>8579</v>
      </c>
      <c r="L280">
        <v>-11</v>
      </c>
      <c r="M280">
        <v>0.12809999999999999</v>
      </c>
      <c r="N280">
        <v>8247</v>
      </c>
      <c r="O280">
        <v>8385</v>
      </c>
    </row>
    <row r="281" spans="1:15" x14ac:dyDescent="0.25">
      <c r="A281" t="s">
        <v>116</v>
      </c>
      <c r="B281" t="s">
        <v>117</v>
      </c>
      <c r="C281">
        <v>129</v>
      </c>
      <c r="D281">
        <v>403059</v>
      </c>
      <c r="E281">
        <v>2501560186</v>
      </c>
      <c r="F281">
        <v>6432</v>
      </c>
      <c r="G281">
        <v>6175</v>
      </c>
      <c r="H281">
        <v>6175</v>
      </c>
      <c r="I281">
        <v>-257</v>
      </c>
      <c r="J281">
        <v>3.9956</v>
      </c>
      <c r="K281">
        <v>6206</v>
      </c>
      <c r="L281">
        <v>-226</v>
      </c>
      <c r="M281">
        <v>3.5137</v>
      </c>
      <c r="N281">
        <v>6175</v>
      </c>
      <c r="O281">
        <v>6464</v>
      </c>
    </row>
    <row r="282" spans="1:15" x14ac:dyDescent="0.25">
      <c r="A282" t="s">
        <v>548</v>
      </c>
      <c r="B282" t="s">
        <v>549</v>
      </c>
      <c r="C282">
        <v>33</v>
      </c>
      <c r="D282">
        <v>24764</v>
      </c>
      <c r="E282">
        <v>1028250808</v>
      </c>
      <c r="F282">
        <v>39925</v>
      </c>
      <c r="G282">
        <v>41522</v>
      </c>
      <c r="H282">
        <v>41522</v>
      </c>
      <c r="I282">
        <v>1597</v>
      </c>
      <c r="J282">
        <v>4</v>
      </c>
      <c r="K282">
        <v>41337</v>
      </c>
      <c r="L282">
        <v>1412</v>
      </c>
      <c r="M282">
        <v>3.5366</v>
      </c>
      <c r="N282">
        <v>41522</v>
      </c>
      <c r="O282">
        <v>41522</v>
      </c>
    </row>
    <row r="283" spans="1:15" x14ac:dyDescent="0.25">
      <c r="A283" t="s">
        <v>414</v>
      </c>
      <c r="B283" t="s">
        <v>415</v>
      </c>
      <c r="C283">
        <v>46</v>
      </c>
      <c r="D283">
        <v>337881</v>
      </c>
      <c r="E283">
        <v>768588699</v>
      </c>
      <c r="F283">
        <v>2334</v>
      </c>
      <c r="G283">
        <v>2417</v>
      </c>
      <c r="H283">
        <v>2252</v>
      </c>
      <c r="I283">
        <v>-82</v>
      </c>
      <c r="J283">
        <v>3.5133000000000001</v>
      </c>
      <c r="K283">
        <v>2275</v>
      </c>
      <c r="L283">
        <v>-59</v>
      </c>
      <c r="M283">
        <v>2.5278</v>
      </c>
      <c r="N283">
        <v>2245</v>
      </c>
      <c r="O283">
        <v>2417</v>
      </c>
    </row>
    <row r="284" spans="1:15" x14ac:dyDescent="0.25">
      <c r="A284" t="s">
        <v>234</v>
      </c>
      <c r="B284" t="s">
        <v>235</v>
      </c>
      <c r="C284">
        <v>155</v>
      </c>
      <c r="D284">
        <v>640145</v>
      </c>
      <c r="E284">
        <v>4738802326</v>
      </c>
      <c r="F284">
        <v>7420</v>
      </c>
      <c r="G284">
        <v>7499</v>
      </c>
      <c r="H284">
        <v>7382</v>
      </c>
      <c r="I284">
        <v>-38</v>
      </c>
      <c r="J284">
        <v>0.5121</v>
      </c>
      <c r="K284">
        <v>7407</v>
      </c>
      <c r="L284">
        <v>-13</v>
      </c>
      <c r="M284">
        <v>0.17519999999999999</v>
      </c>
      <c r="N284">
        <v>7370</v>
      </c>
      <c r="O284">
        <v>7499</v>
      </c>
    </row>
    <row r="285" spans="1:15" x14ac:dyDescent="0.25">
      <c r="A285" t="s">
        <v>416</v>
      </c>
      <c r="B285" t="s">
        <v>417</v>
      </c>
      <c r="C285">
        <v>90</v>
      </c>
      <c r="D285">
        <v>202638</v>
      </c>
      <c r="E285">
        <v>1317596523</v>
      </c>
      <c r="F285">
        <v>6769</v>
      </c>
      <c r="G285">
        <v>6750</v>
      </c>
      <c r="H285">
        <v>6470</v>
      </c>
      <c r="I285">
        <v>-299</v>
      </c>
      <c r="J285">
        <v>4.4172000000000002</v>
      </c>
      <c r="K285">
        <v>6502</v>
      </c>
      <c r="L285">
        <v>-267</v>
      </c>
      <c r="M285">
        <v>3.9445000000000001</v>
      </c>
      <c r="N285">
        <v>6431</v>
      </c>
      <c r="O285">
        <v>6750</v>
      </c>
    </row>
    <row r="286" spans="1:15" x14ac:dyDescent="0.25">
      <c r="A286" t="s">
        <v>176</v>
      </c>
      <c r="B286" t="s">
        <v>177</v>
      </c>
      <c r="C286">
        <v>285</v>
      </c>
      <c r="D286">
        <v>1511968</v>
      </c>
      <c r="E286">
        <v>3502567424</v>
      </c>
      <c r="F286">
        <v>2389</v>
      </c>
      <c r="G286">
        <v>2375</v>
      </c>
      <c r="H286">
        <v>2298</v>
      </c>
      <c r="I286">
        <v>-91</v>
      </c>
      <c r="J286">
        <v>3.8090999999999999</v>
      </c>
      <c r="K286">
        <v>2317</v>
      </c>
      <c r="L286">
        <v>-72</v>
      </c>
      <c r="M286">
        <v>3.0137999999999998</v>
      </c>
      <c r="N286">
        <v>2296</v>
      </c>
      <c r="O286">
        <v>2375</v>
      </c>
    </row>
    <row r="287" spans="1:15" x14ac:dyDescent="0.25">
      <c r="A287" t="s">
        <v>344</v>
      </c>
      <c r="B287" t="s">
        <v>345</v>
      </c>
      <c r="C287">
        <v>66</v>
      </c>
      <c r="D287">
        <v>426701</v>
      </c>
      <c r="E287">
        <v>969246950</v>
      </c>
      <c r="F287">
        <v>2365</v>
      </c>
      <c r="G287">
        <v>2271</v>
      </c>
      <c r="H287">
        <v>2273</v>
      </c>
      <c r="I287">
        <v>-92</v>
      </c>
      <c r="J287">
        <v>3.8900999999999999</v>
      </c>
      <c r="K287">
        <v>2271</v>
      </c>
      <c r="L287">
        <v>-94</v>
      </c>
      <c r="M287">
        <v>3.9746000000000001</v>
      </c>
      <c r="N287">
        <v>2271</v>
      </c>
      <c r="O287">
        <v>2389</v>
      </c>
    </row>
    <row r="288" spans="1:15" x14ac:dyDescent="0.25">
      <c r="A288" t="s">
        <v>736</v>
      </c>
      <c r="B288" t="s">
        <v>737</v>
      </c>
      <c r="C288">
        <v>1</v>
      </c>
      <c r="D288">
        <v>63</v>
      </c>
      <c r="E288">
        <v>1005543</v>
      </c>
      <c r="F288">
        <v>16626</v>
      </c>
      <c r="G288">
        <v>15961</v>
      </c>
      <c r="H288">
        <v>15961</v>
      </c>
      <c r="I288">
        <v>-665</v>
      </c>
      <c r="J288">
        <v>3.9998</v>
      </c>
      <c r="K288">
        <v>16626</v>
      </c>
      <c r="L288">
        <v>0</v>
      </c>
      <c r="M288">
        <v>0</v>
      </c>
      <c r="N288">
        <v>15961</v>
      </c>
      <c r="O288">
        <v>15961</v>
      </c>
    </row>
    <row r="289" spans="1:15" x14ac:dyDescent="0.25">
      <c r="A289" t="s">
        <v>268</v>
      </c>
      <c r="B289" t="s">
        <v>269</v>
      </c>
      <c r="C289">
        <v>100</v>
      </c>
      <c r="D289">
        <v>24920</v>
      </c>
      <c r="E289">
        <v>1195794709</v>
      </c>
      <c r="F289">
        <v>49903</v>
      </c>
      <c r="G289">
        <v>48997</v>
      </c>
      <c r="H289">
        <v>48000</v>
      </c>
      <c r="I289">
        <v>-1903</v>
      </c>
      <c r="J289">
        <v>3.8134000000000001</v>
      </c>
      <c r="K289">
        <v>48497</v>
      </c>
      <c r="L289">
        <v>-1406</v>
      </c>
      <c r="M289">
        <v>2.8174999999999999</v>
      </c>
      <c r="N289">
        <v>47907</v>
      </c>
      <c r="O289">
        <v>48997</v>
      </c>
    </row>
    <row r="290" spans="1:15" x14ac:dyDescent="0.25">
      <c r="A290" t="s">
        <v>397</v>
      </c>
      <c r="B290" t="s">
        <v>398</v>
      </c>
      <c r="C290">
        <v>36</v>
      </c>
      <c r="D290">
        <v>52971</v>
      </c>
      <c r="E290">
        <v>296825658</v>
      </c>
      <c r="F290">
        <v>5485</v>
      </c>
      <c r="G290">
        <v>5600</v>
      </c>
      <c r="H290">
        <v>5600</v>
      </c>
      <c r="I290">
        <v>115</v>
      </c>
      <c r="J290">
        <v>2.0966</v>
      </c>
      <c r="K290">
        <v>5604</v>
      </c>
      <c r="L290">
        <v>119</v>
      </c>
      <c r="M290">
        <v>2.1696</v>
      </c>
      <c r="N290">
        <v>5530</v>
      </c>
      <c r="O290">
        <v>5699</v>
      </c>
    </row>
    <row r="291" spans="1:15" x14ac:dyDescent="0.25">
      <c r="A291" t="s">
        <v>537</v>
      </c>
      <c r="B291" t="s">
        <v>538</v>
      </c>
      <c r="C291">
        <v>21</v>
      </c>
      <c r="D291">
        <v>25733</v>
      </c>
      <c r="E291">
        <v>257246765</v>
      </c>
      <c r="F291">
        <v>10059</v>
      </c>
      <c r="G291">
        <v>9802</v>
      </c>
      <c r="H291">
        <v>10000</v>
      </c>
      <c r="I291">
        <v>-59</v>
      </c>
      <c r="J291">
        <v>0.58650000000000002</v>
      </c>
      <c r="K291">
        <v>9997</v>
      </c>
      <c r="L291">
        <v>-62</v>
      </c>
      <c r="M291">
        <v>0.61639999999999995</v>
      </c>
      <c r="N291">
        <v>9802</v>
      </c>
      <c r="O291">
        <v>10090</v>
      </c>
    </row>
    <row r="292" spans="1:15" x14ac:dyDescent="0.25">
      <c r="A292" t="s">
        <v>716</v>
      </c>
      <c r="B292" t="s">
        <v>717</v>
      </c>
      <c r="C292">
        <v>33</v>
      </c>
      <c r="D292">
        <v>810500</v>
      </c>
      <c r="E292">
        <v>810500000</v>
      </c>
      <c r="F292">
        <v>1020</v>
      </c>
      <c r="G292">
        <v>1000</v>
      </c>
      <c r="H292">
        <v>1000</v>
      </c>
      <c r="I292">
        <v>-20</v>
      </c>
      <c r="J292">
        <v>1.9608000000000001</v>
      </c>
      <c r="K292">
        <v>1000</v>
      </c>
      <c r="L292">
        <v>-20</v>
      </c>
      <c r="M292">
        <v>1.9608000000000001</v>
      </c>
      <c r="N292">
        <v>1000</v>
      </c>
      <c r="O292">
        <v>1000</v>
      </c>
    </row>
    <row r="293" spans="1:15" x14ac:dyDescent="0.25">
      <c r="A293" t="s">
        <v>388</v>
      </c>
      <c r="B293" t="s">
        <v>389</v>
      </c>
      <c r="C293">
        <v>9</v>
      </c>
      <c r="D293">
        <v>7536</v>
      </c>
      <c r="E293">
        <v>31042676</v>
      </c>
      <c r="F293">
        <v>4220</v>
      </c>
      <c r="G293">
        <v>4161</v>
      </c>
      <c r="H293">
        <v>4080</v>
      </c>
      <c r="I293">
        <v>-140</v>
      </c>
      <c r="J293">
        <v>3.3174999999999999</v>
      </c>
      <c r="K293">
        <v>4209</v>
      </c>
      <c r="L293">
        <v>-11</v>
      </c>
      <c r="M293">
        <v>0.26069999999999999</v>
      </c>
      <c r="N293">
        <v>4065</v>
      </c>
      <c r="O293">
        <v>4161</v>
      </c>
    </row>
    <row r="294" spans="1:15" x14ac:dyDescent="0.25">
      <c r="A294" t="s">
        <v>295</v>
      </c>
      <c r="B294" t="s">
        <v>296</v>
      </c>
      <c r="C294">
        <v>284</v>
      </c>
      <c r="D294">
        <v>209564</v>
      </c>
      <c r="E294">
        <v>4086724276</v>
      </c>
      <c r="F294">
        <v>18752</v>
      </c>
      <c r="G294">
        <v>19502</v>
      </c>
      <c r="H294">
        <v>19502</v>
      </c>
      <c r="I294">
        <v>750</v>
      </c>
      <c r="J294">
        <v>3.9996</v>
      </c>
      <c r="K294">
        <v>19501</v>
      </c>
      <c r="L294">
        <v>749</v>
      </c>
      <c r="M294">
        <v>3.9942000000000002</v>
      </c>
      <c r="N294">
        <v>19210</v>
      </c>
      <c r="O294">
        <v>19502</v>
      </c>
    </row>
    <row r="295" spans="1:15" x14ac:dyDescent="0.25">
      <c r="A295" t="s">
        <v>232</v>
      </c>
      <c r="B295" t="s">
        <v>233</v>
      </c>
      <c r="C295">
        <v>134</v>
      </c>
      <c r="D295">
        <v>320884</v>
      </c>
      <c r="E295">
        <v>2051408565</v>
      </c>
      <c r="F295">
        <v>6613</v>
      </c>
      <c r="G295">
        <v>6500</v>
      </c>
      <c r="H295">
        <v>6349</v>
      </c>
      <c r="I295">
        <v>-264</v>
      </c>
      <c r="J295">
        <v>3.9921000000000002</v>
      </c>
      <c r="K295">
        <v>6393</v>
      </c>
      <c r="L295">
        <v>-220</v>
      </c>
      <c r="M295">
        <v>3.3268</v>
      </c>
      <c r="N295">
        <v>6349</v>
      </c>
      <c r="O295">
        <v>6500</v>
      </c>
    </row>
    <row r="296" spans="1:15" x14ac:dyDescent="0.25">
      <c r="A296" t="s">
        <v>292</v>
      </c>
      <c r="B296" t="s">
        <v>293</v>
      </c>
      <c r="C296">
        <v>50</v>
      </c>
      <c r="D296">
        <v>117749</v>
      </c>
      <c r="E296">
        <v>779637606</v>
      </c>
      <c r="F296">
        <v>6871</v>
      </c>
      <c r="G296">
        <v>6900</v>
      </c>
      <c r="H296">
        <v>6897</v>
      </c>
      <c r="I296">
        <v>26</v>
      </c>
      <c r="J296">
        <v>0.37840000000000001</v>
      </c>
      <c r="K296">
        <v>6621</v>
      </c>
      <c r="L296">
        <v>-250</v>
      </c>
      <c r="M296">
        <v>3.6385000000000001</v>
      </c>
      <c r="N296">
        <v>6597</v>
      </c>
      <c r="O296">
        <v>6900</v>
      </c>
    </row>
    <row r="297" spans="1:15" x14ac:dyDescent="0.25">
      <c r="A297" t="s">
        <v>586</v>
      </c>
      <c r="B297" t="s">
        <v>587</v>
      </c>
      <c r="C297">
        <v>3</v>
      </c>
      <c r="D297">
        <v>520</v>
      </c>
      <c r="E297">
        <v>3972150</v>
      </c>
      <c r="F297">
        <v>7743</v>
      </c>
      <c r="G297">
        <v>7899</v>
      </c>
      <c r="H297">
        <v>7381</v>
      </c>
      <c r="I297">
        <v>-362</v>
      </c>
      <c r="J297">
        <v>4.6752000000000002</v>
      </c>
      <c r="K297">
        <v>7639</v>
      </c>
      <c r="L297">
        <v>-104</v>
      </c>
      <c r="M297">
        <v>1.3431</v>
      </c>
      <c r="N297">
        <v>7381</v>
      </c>
      <c r="O297">
        <v>7899</v>
      </c>
    </row>
    <row r="298" spans="1:15" x14ac:dyDescent="0.25">
      <c r="A298" t="s">
        <v>458</v>
      </c>
      <c r="B298" t="s">
        <v>459</v>
      </c>
      <c r="C298">
        <v>25</v>
      </c>
      <c r="D298">
        <v>14547</v>
      </c>
      <c r="E298">
        <v>82088837</v>
      </c>
      <c r="F298">
        <v>5824</v>
      </c>
      <c r="G298">
        <v>5600</v>
      </c>
      <c r="H298">
        <v>5800</v>
      </c>
      <c r="I298">
        <v>-24</v>
      </c>
      <c r="J298">
        <v>0.41210000000000002</v>
      </c>
      <c r="K298">
        <v>5791</v>
      </c>
      <c r="L298">
        <v>-33</v>
      </c>
      <c r="M298">
        <v>0.56659999999999999</v>
      </c>
      <c r="N298">
        <v>5600</v>
      </c>
      <c r="O298">
        <v>5800</v>
      </c>
    </row>
    <row r="299" spans="1:15" x14ac:dyDescent="0.25">
      <c r="A299" t="s">
        <v>693</v>
      </c>
      <c r="B299" t="s">
        <v>694</v>
      </c>
      <c r="C299">
        <v>1</v>
      </c>
      <c r="D299">
        <v>330</v>
      </c>
      <c r="E299">
        <v>1109130</v>
      </c>
      <c r="F299">
        <v>3501</v>
      </c>
      <c r="G299">
        <v>3361</v>
      </c>
      <c r="H299">
        <v>3361</v>
      </c>
      <c r="I299">
        <v>-140</v>
      </c>
      <c r="J299">
        <v>3.9988999999999999</v>
      </c>
      <c r="K299">
        <v>3501</v>
      </c>
      <c r="L299">
        <v>0</v>
      </c>
      <c r="M299">
        <v>0</v>
      </c>
      <c r="N299">
        <v>3361</v>
      </c>
      <c r="O299">
        <v>3361</v>
      </c>
    </row>
    <row r="300" spans="1:15" x14ac:dyDescent="0.25">
      <c r="A300" t="s">
        <v>453</v>
      </c>
      <c r="B300" t="s">
        <v>454</v>
      </c>
      <c r="C300">
        <v>150</v>
      </c>
      <c r="D300">
        <v>799099</v>
      </c>
      <c r="E300">
        <v>2319161799</v>
      </c>
      <c r="F300">
        <v>2872</v>
      </c>
      <c r="G300">
        <v>2846</v>
      </c>
      <c r="H300">
        <v>2980</v>
      </c>
      <c r="I300">
        <v>108</v>
      </c>
      <c r="J300">
        <v>3.7604000000000002</v>
      </c>
      <c r="K300">
        <v>2902</v>
      </c>
      <c r="L300">
        <v>30</v>
      </c>
      <c r="M300">
        <v>1.0446</v>
      </c>
      <c r="N300">
        <v>2758</v>
      </c>
      <c r="O300">
        <v>2986</v>
      </c>
    </row>
    <row r="301" spans="1:15" x14ac:dyDescent="0.25">
      <c r="A301" t="s">
        <v>307</v>
      </c>
      <c r="B301" t="s">
        <v>308</v>
      </c>
      <c r="C301">
        <v>73</v>
      </c>
      <c r="D301">
        <v>237851</v>
      </c>
      <c r="E301">
        <v>2493440546</v>
      </c>
      <c r="F301">
        <v>10612</v>
      </c>
      <c r="G301">
        <v>10796</v>
      </c>
      <c r="H301">
        <v>10300</v>
      </c>
      <c r="I301">
        <v>-312</v>
      </c>
      <c r="J301">
        <v>2.9401000000000002</v>
      </c>
      <c r="K301">
        <v>10483</v>
      </c>
      <c r="L301">
        <v>-129</v>
      </c>
      <c r="M301">
        <v>1.2156</v>
      </c>
      <c r="N301">
        <v>10300</v>
      </c>
      <c r="O301">
        <v>10796</v>
      </c>
    </row>
    <row r="302" spans="1:15" x14ac:dyDescent="0.25">
      <c r="A302" t="s">
        <v>202</v>
      </c>
      <c r="B302" t="s">
        <v>203</v>
      </c>
      <c r="C302">
        <v>217</v>
      </c>
      <c r="D302">
        <v>169215</v>
      </c>
      <c r="E302">
        <v>2159906144</v>
      </c>
      <c r="F302">
        <v>13311</v>
      </c>
      <c r="G302">
        <v>13000</v>
      </c>
      <c r="H302">
        <v>12680</v>
      </c>
      <c r="I302">
        <v>-631</v>
      </c>
      <c r="J302">
        <v>4.7404000000000002</v>
      </c>
      <c r="K302">
        <v>12764</v>
      </c>
      <c r="L302">
        <v>-547</v>
      </c>
      <c r="M302">
        <v>4.1093999999999999</v>
      </c>
      <c r="N302">
        <v>12671</v>
      </c>
      <c r="O302">
        <v>13299</v>
      </c>
    </row>
    <row r="303" spans="1:15" x14ac:dyDescent="0.25">
      <c r="A303" t="s">
        <v>182</v>
      </c>
      <c r="B303" t="s">
        <v>183</v>
      </c>
      <c r="C303">
        <v>126</v>
      </c>
      <c r="D303">
        <v>466565</v>
      </c>
      <c r="E303">
        <v>2189382678</v>
      </c>
      <c r="F303">
        <v>4864</v>
      </c>
      <c r="G303">
        <v>4751</v>
      </c>
      <c r="H303">
        <v>4680</v>
      </c>
      <c r="I303">
        <v>-184</v>
      </c>
      <c r="J303">
        <v>3.7829000000000002</v>
      </c>
      <c r="K303">
        <v>4693</v>
      </c>
      <c r="L303">
        <v>-171</v>
      </c>
      <c r="M303">
        <v>3.5156000000000001</v>
      </c>
      <c r="N303">
        <v>4672</v>
      </c>
      <c r="O303">
        <v>4752</v>
      </c>
    </row>
    <row r="304" spans="1:15" x14ac:dyDescent="0.25">
      <c r="A304" t="s">
        <v>669</v>
      </c>
      <c r="B304" t="s">
        <v>670</v>
      </c>
      <c r="C304">
        <v>6</v>
      </c>
      <c r="D304">
        <v>52000</v>
      </c>
      <c r="E304">
        <v>33810000</v>
      </c>
      <c r="F304">
        <v>622</v>
      </c>
      <c r="G304">
        <v>650</v>
      </c>
      <c r="H304">
        <v>660</v>
      </c>
      <c r="I304">
        <v>38</v>
      </c>
      <c r="J304">
        <v>6.1093000000000002</v>
      </c>
      <c r="K304">
        <v>650</v>
      </c>
      <c r="L304">
        <v>28</v>
      </c>
      <c r="M304">
        <v>4.5015999999999998</v>
      </c>
      <c r="N304">
        <v>650</v>
      </c>
      <c r="O304">
        <v>660</v>
      </c>
    </row>
    <row r="305" spans="1:15" x14ac:dyDescent="0.25">
      <c r="A305" t="s">
        <v>679</v>
      </c>
      <c r="B305" t="s">
        <v>680</v>
      </c>
      <c r="C305">
        <v>3</v>
      </c>
      <c r="D305">
        <v>20000</v>
      </c>
      <c r="E305">
        <v>28245000</v>
      </c>
      <c r="F305">
        <v>1700</v>
      </c>
      <c r="G305">
        <v>1699</v>
      </c>
      <c r="H305">
        <v>1150</v>
      </c>
      <c r="I305">
        <v>-550</v>
      </c>
      <c r="J305">
        <v>32.352899999999998</v>
      </c>
      <c r="K305">
        <v>1412</v>
      </c>
      <c r="L305">
        <v>-288</v>
      </c>
      <c r="M305">
        <v>16.941199999999998</v>
      </c>
      <c r="N305">
        <v>1150</v>
      </c>
      <c r="O305">
        <v>1699</v>
      </c>
    </row>
    <row r="306" spans="1:15" x14ac:dyDescent="0.25">
      <c r="A306" t="s">
        <v>390</v>
      </c>
      <c r="B306" t="s">
        <v>391</v>
      </c>
      <c r="C306">
        <v>73</v>
      </c>
      <c r="D306">
        <v>37070</v>
      </c>
      <c r="E306">
        <v>1460904639</v>
      </c>
      <c r="F306">
        <v>39868</v>
      </c>
      <c r="G306">
        <v>40178</v>
      </c>
      <c r="H306">
        <v>39000</v>
      </c>
      <c r="I306">
        <v>-868</v>
      </c>
      <c r="J306">
        <v>2.1772</v>
      </c>
      <c r="K306">
        <v>39409</v>
      </c>
      <c r="L306">
        <v>-459</v>
      </c>
      <c r="M306">
        <v>1.1513</v>
      </c>
      <c r="N306">
        <v>39000</v>
      </c>
      <c r="O306">
        <v>40178</v>
      </c>
    </row>
    <row r="307" spans="1:15" x14ac:dyDescent="0.25">
      <c r="A307" t="s">
        <v>562</v>
      </c>
      <c r="B307" t="s">
        <v>563</v>
      </c>
      <c r="C307">
        <v>14</v>
      </c>
      <c r="D307">
        <v>7160</v>
      </c>
      <c r="E307">
        <v>7160000000</v>
      </c>
      <c r="F307">
        <v>100</v>
      </c>
      <c r="G307">
        <v>100</v>
      </c>
      <c r="H307">
        <v>100</v>
      </c>
      <c r="I307">
        <v>0</v>
      </c>
      <c r="J307">
        <v>0</v>
      </c>
      <c r="K307">
        <v>100</v>
      </c>
      <c r="L307">
        <v>0</v>
      </c>
      <c r="M307">
        <v>0</v>
      </c>
      <c r="N307">
        <v>100</v>
      </c>
      <c r="O307">
        <v>100</v>
      </c>
    </row>
    <row r="308" spans="1:15" x14ac:dyDescent="0.25">
      <c r="A308" t="s">
        <v>673</v>
      </c>
      <c r="B308" t="s">
        <v>674</v>
      </c>
      <c r="C308">
        <v>9</v>
      </c>
      <c r="D308">
        <v>6350</v>
      </c>
      <c r="E308">
        <v>6350000000</v>
      </c>
      <c r="F308">
        <v>100</v>
      </c>
      <c r="G308">
        <v>100</v>
      </c>
      <c r="H308">
        <v>100</v>
      </c>
      <c r="I308">
        <v>0</v>
      </c>
      <c r="J308">
        <v>0</v>
      </c>
      <c r="K308">
        <v>100</v>
      </c>
      <c r="L308">
        <v>0</v>
      </c>
      <c r="M308">
        <v>0</v>
      </c>
      <c r="N308">
        <v>100</v>
      </c>
      <c r="O308">
        <v>100</v>
      </c>
    </row>
    <row r="309" spans="1:15" x14ac:dyDescent="0.25">
      <c r="A309" t="s">
        <v>1</v>
      </c>
      <c r="B309" t="s">
        <v>144</v>
      </c>
      <c r="C309">
        <v>270</v>
      </c>
      <c r="D309">
        <v>1448659</v>
      </c>
      <c r="E309">
        <v>3588014131</v>
      </c>
      <c r="F309">
        <v>2576</v>
      </c>
      <c r="G309">
        <v>2483</v>
      </c>
      <c r="H309">
        <v>2473</v>
      </c>
      <c r="I309">
        <v>-103</v>
      </c>
      <c r="J309">
        <v>3.9984000000000002</v>
      </c>
      <c r="K309">
        <v>2477</v>
      </c>
      <c r="L309">
        <v>-99</v>
      </c>
      <c r="M309">
        <v>3.8431999999999999</v>
      </c>
      <c r="N309">
        <v>2473</v>
      </c>
      <c r="O309">
        <v>2501</v>
      </c>
    </row>
    <row r="310" spans="1:15" x14ac:dyDescent="0.25">
      <c r="A310" t="s">
        <v>12</v>
      </c>
      <c r="B310" t="s">
        <v>502</v>
      </c>
      <c r="C310">
        <v>49</v>
      </c>
      <c r="D310">
        <v>155964</v>
      </c>
      <c r="E310">
        <v>386988080</v>
      </c>
      <c r="F310">
        <v>2573</v>
      </c>
      <c r="G310">
        <v>2570</v>
      </c>
      <c r="H310">
        <v>2471</v>
      </c>
      <c r="I310">
        <v>-102</v>
      </c>
      <c r="J310">
        <v>3.9641999999999999</v>
      </c>
      <c r="K310">
        <v>2528</v>
      </c>
      <c r="L310">
        <v>-45</v>
      </c>
      <c r="M310">
        <v>1.7488999999999999</v>
      </c>
      <c r="N310">
        <v>2471</v>
      </c>
      <c r="O310">
        <v>2570</v>
      </c>
    </row>
    <row r="311" spans="1:15" x14ac:dyDescent="0.25">
      <c r="A311" t="s">
        <v>570</v>
      </c>
      <c r="B311" t="s">
        <v>571</v>
      </c>
      <c r="C311">
        <v>3</v>
      </c>
      <c r="D311">
        <v>5</v>
      </c>
      <c r="E311">
        <v>5000000</v>
      </c>
      <c r="F311">
        <v>100</v>
      </c>
      <c r="G311">
        <v>100</v>
      </c>
      <c r="H311">
        <v>100</v>
      </c>
      <c r="I311">
        <v>0</v>
      </c>
      <c r="J311">
        <v>0</v>
      </c>
      <c r="K311">
        <v>100</v>
      </c>
      <c r="L311">
        <v>0</v>
      </c>
      <c r="M311">
        <v>0</v>
      </c>
      <c r="N311">
        <v>100</v>
      </c>
      <c r="O311">
        <v>100</v>
      </c>
    </row>
    <row r="312" spans="1:15" x14ac:dyDescent="0.25">
      <c r="A312" t="s">
        <v>622</v>
      </c>
      <c r="B312" t="s">
        <v>623</v>
      </c>
      <c r="C312">
        <v>9</v>
      </c>
      <c r="D312">
        <v>1463</v>
      </c>
      <c r="E312">
        <v>1463000000</v>
      </c>
      <c r="F312">
        <v>100</v>
      </c>
      <c r="G312">
        <v>100</v>
      </c>
      <c r="H312">
        <v>100</v>
      </c>
      <c r="I312">
        <v>0</v>
      </c>
      <c r="J312">
        <v>0</v>
      </c>
      <c r="K312">
        <v>100</v>
      </c>
      <c r="L312">
        <v>0</v>
      </c>
      <c r="M312">
        <v>0</v>
      </c>
      <c r="N312">
        <v>100</v>
      </c>
      <c r="O312">
        <v>100</v>
      </c>
    </row>
    <row r="313" spans="1:15" x14ac:dyDescent="0.25">
      <c r="A313" t="s">
        <v>7</v>
      </c>
      <c r="B313" t="s">
        <v>167</v>
      </c>
      <c r="C313">
        <v>209</v>
      </c>
      <c r="D313">
        <v>255007</v>
      </c>
      <c r="E313">
        <v>1592682029</v>
      </c>
      <c r="F313">
        <v>6487</v>
      </c>
      <c r="G313">
        <v>6321</v>
      </c>
      <c r="H313">
        <v>6206</v>
      </c>
      <c r="I313">
        <v>-281</v>
      </c>
      <c r="J313">
        <v>4.3316999999999997</v>
      </c>
      <c r="K313">
        <v>6246</v>
      </c>
      <c r="L313">
        <v>-241</v>
      </c>
      <c r="M313">
        <v>3.7151000000000001</v>
      </c>
      <c r="N313">
        <v>6190</v>
      </c>
      <c r="O313">
        <v>6329</v>
      </c>
    </row>
    <row r="314" spans="1:15" x14ac:dyDescent="0.25">
      <c r="A314" t="s">
        <v>366</v>
      </c>
      <c r="B314" t="s">
        <v>367</v>
      </c>
      <c r="C314">
        <v>21</v>
      </c>
      <c r="D314">
        <v>85615</v>
      </c>
      <c r="E314">
        <v>178678505</v>
      </c>
      <c r="F314">
        <v>2173</v>
      </c>
      <c r="G314">
        <v>2087</v>
      </c>
      <c r="H314">
        <v>2087</v>
      </c>
      <c r="I314">
        <v>-86</v>
      </c>
      <c r="J314">
        <v>3.9577</v>
      </c>
      <c r="K314">
        <v>2166</v>
      </c>
      <c r="L314">
        <v>-7</v>
      </c>
      <c r="M314">
        <v>0.3221</v>
      </c>
      <c r="N314">
        <v>2087</v>
      </c>
      <c r="O314">
        <v>2087</v>
      </c>
    </row>
    <row r="315" spans="1:15" x14ac:dyDescent="0.25">
      <c r="A315" t="s">
        <v>326</v>
      </c>
      <c r="B315" t="s">
        <v>327</v>
      </c>
      <c r="C315">
        <v>81</v>
      </c>
      <c r="D315">
        <v>352339</v>
      </c>
      <c r="E315">
        <v>1662890001</v>
      </c>
      <c r="F315">
        <v>4821</v>
      </c>
      <c r="G315">
        <v>4655</v>
      </c>
      <c r="H315">
        <v>4780</v>
      </c>
      <c r="I315">
        <v>-41</v>
      </c>
      <c r="J315">
        <v>0.85040000000000004</v>
      </c>
      <c r="K315">
        <v>4720</v>
      </c>
      <c r="L315">
        <v>-101</v>
      </c>
      <c r="M315">
        <v>2.0950000000000002</v>
      </c>
      <c r="N315">
        <v>4580</v>
      </c>
      <c r="O315">
        <v>4788</v>
      </c>
    </row>
    <row r="316" spans="1:15" x14ac:dyDescent="0.25">
      <c r="A316" t="s">
        <v>478</v>
      </c>
      <c r="B316" t="s">
        <v>479</v>
      </c>
      <c r="C316">
        <v>49</v>
      </c>
      <c r="D316">
        <v>160891</v>
      </c>
      <c r="E316">
        <v>264057161</v>
      </c>
      <c r="F316">
        <v>1670</v>
      </c>
      <c r="G316">
        <v>1600</v>
      </c>
      <c r="H316">
        <v>1650</v>
      </c>
      <c r="I316">
        <v>-20</v>
      </c>
      <c r="J316">
        <v>1.1976</v>
      </c>
      <c r="K316">
        <v>1641</v>
      </c>
      <c r="L316">
        <v>-29</v>
      </c>
      <c r="M316">
        <v>1.7364999999999999</v>
      </c>
      <c r="N316">
        <v>1600</v>
      </c>
      <c r="O316">
        <v>1650</v>
      </c>
    </row>
    <row r="317" spans="1:15" x14ac:dyDescent="0.25">
      <c r="A317" t="s">
        <v>594</v>
      </c>
      <c r="B317" t="s">
        <v>595</v>
      </c>
      <c r="C317">
        <v>6</v>
      </c>
      <c r="D317">
        <v>2570</v>
      </c>
      <c r="E317">
        <v>2570000000</v>
      </c>
      <c r="F317">
        <v>100</v>
      </c>
      <c r="G317">
        <v>100</v>
      </c>
      <c r="H317">
        <v>100</v>
      </c>
      <c r="I317">
        <v>0</v>
      </c>
      <c r="J317">
        <v>0</v>
      </c>
      <c r="K317">
        <v>100</v>
      </c>
      <c r="L317">
        <v>0</v>
      </c>
      <c r="M317">
        <v>0</v>
      </c>
      <c r="N317">
        <v>100</v>
      </c>
      <c r="O317">
        <v>100</v>
      </c>
    </row>
    <row r="318" spans="1:15" x14ac:dyDescent="0.25">
      <c r="A318" t="s">
        <v>0</v>
      </c>
      <c r="B318" t="s">
        <v>42</v>
      </c>
    </row>
    <row r="319" spans="1:15" x14ac:dyDescent="0.25">
      <c r="A319" t="s">
        <v>707</v>
      </c>
      <c r="B319" t="s">
        <v>708</v>
      </c>
      <c r="C319">
        <v>1</v>
      </c>
      <c r="D319">
        <v>500</v>
      </c>
      <c r="E319">
        <v>920000</v>
      </c>
      <c r="F319">
        <v>1756</v>
      </c>
      <c r="G319">
        <v>1840</v>
      </c>
      <c r="H319">
        <v>1840</v>
      </c>
      <c r="I319">
        <v>84</v>
      </c>
      <c r="J319">
        <v>4.7835999999999999</v>
      </c>
      <c r="K319">
        <v>1840</v>
      </c>
      <c r="L319">
        <v>84</v>
      </c>
      <c r="M319">
        <v>4.7835999999999999</v>
      </c>
      <c r="N319">
        <v>1840</v>
      </c>
      <c r="O319">
        <v>1840</v>
      </c>
    </row>
    <row r="320" spans="1:15" x14ac:dyDescent="0.25">
      <c r="A320" t="s">
        <v>590</v>
      </c>
      <c r="B320" t="s">
        <v>591</v>
      </c>
      <c r="C320">
        <v>15</v>
      </c>
      <c r="D320">
        <v>145000</v>
      </c>
      <c r="E320">
        <v>285940000</v>
      </c>
      <c r="F320">
        <v>2075</v>
      </c>
      <c r="G320">
        <v>1972</v>
      </c>
      <c r="H320">
        <v>1972</v>
      </c>
      <c r="I320">
        <v>-103</v>
      </c>
      <c r="J320">
        <v>4.9638999999999998</v>
      </c>
      <c r="K320">
        <v>1972</v>
      </c>
      <c r="L320">
        <v>-103</v>
      </c>
      <c r="M320">
        <v>4.9638999999999998</v>
      </c>
      <c r="N320">
        <v>1972</v>
      </c>
      <c r="O320">
        <v>1972</v>
      </c>
    </row>
    <row r="321" spans="1:15" x14ac:dyDescent="0.25">
      <c r="A321" t="s">
        <v>211</v>
      </c>
      <c r="B321" t="s">
        <v>212</v>
      </c>
      <c r="C321">
        <v>228</v>
      </c>
      <c r="D321">
        <v>652649</v>
      </c>
      <c r="E321">
        <v>17431233593</v>
      </c>
      <c r="F321">
        <v>26998</v>
      </c>
      <c r="G321">
        <v>26780</v>
      </c>
      <c r="H321">
        <v>26550</v>
      </c>
      <c r="I321">
        <v>-448</v>
      </c>
      <c r="J321">
        <v>1.6594</v>
      </c>
      <c r="K321">
        <v>26880</v>
      </c>
      <c r="L321">
        <v>-118</v>
      </c>
      <c r="M321">
        <v>0.43709999999999999</v>
      </c>
      <c r="N321">
        <v>26350</v>
      </c>
      <c r="O321">
        <v>26780</v>
      </c>
    </row>
    <row r="322" spans="1:15" x14ac:dyDescent="0.25">
      <c r="A322" t="s">
        <v>161</v>
      </c>
      <c r="B322" t="s">
        <v>162</v>
      </c>
      <c r="C322">
        <v>185</v>
      </c>
      <c r="D322">
        <v>634014</v>
      </c>
      <c r="E322">
        <v>2260016881</v>
      </c>
      <c r="F322">
        <v>3621</v>
      </c>
      <c r="G322">
        <v>3550</v>
      </c>
      <c r="H322">
        <v>3552</v>
      </c>
      <c r="I322">
        <v>-69</v>
      </c>
      <c r="J322">
        <v>1.9056</v>
      </c>
      <c r="K322">
        <v>3565</v>
      </c>
      <c r="L322">
        <v>-56</v>
      </c>
      <c r="M322">
        <v>1.5465</v>
      </c>
      <c r="N322">
        <v>3501</v>
      </c>
      <c r="O322">
        <v>3620</v>
      </c>
    </row>
    <row r="323" spans="1:15" x14ac:dyDescent="0.25">
      <c r="A323" t="s">
        <v>697</v>
      </c>
      <c r="B323" t="s">
        <v>698</v>
      </c>
      <c r="C323">
        <v>25</v>
      </c>
      <c r="D323">
        <v>141271</v>
      </c>
      <c r="E323">
        <v>432321494</v>
      </c>
      <c r="F323">
        <v>3103</v>
      </c>
      <c r="G323">
        <v>3050</v>
      </c>
      <c r="H323">
        <v>3100</v>
      </c>
      <c r="I323">
        <v>-3</v>
      </c>
      <c r="J323">
        <v>9.6699999999999994E-2</v>
      </c>
      <c r="K323">
        <v>3060</v>
      </c>
      <c r="L323">
        <v>-43</v>
      </c>
      <c r="M323">
        <v>1.3857999999999999</v>
      </c>
      <c r="N323">
        <v>3000</v>
      </c>
      <c r="O323">
        <v>3112</v>
      </c>
    </row>
    <row r="324" spans="1:15" x14ac:dyDescent="0.25">
      <c r="A324" t="s">
        <v>484</v>
      </c>
      <c r="B324" t="s">
        <v>485</v>
      </c>
      <c r="C324">
        <v>5</v>
      </c>
      <c r="D324">
        <v>2514</v>
      </c>
      <c r="E324">
        <v>4755193</v>
      </c>
      <c r="F324">
        <v>1969</v>
      </c>
      <c r="G324">
        <v>1891</v>
      </c>
      <c r="H324">
        <v>1892</v>
      </c>
      <c r="I324">
        <v>-77</v>
      </c>
      <c r="J324">
        <v>3.9106000000000001</v>
      </c>
      <c r="K324">
        <v>1967</v>
      </c>
      <c r="L324">
        <v>-2</v>
      </c>
      <c r="M324">
        <v>0.1016</v>
      </c>
      <c r="N324">
        <v>1891</v>
      </c>
      <c r="O324">
        <v>1892</v>
      </c>
    </row>
    <row r="325" spans="1:15" x14ac:dyDescent="0.25">
      <c r="A325" t="s">
        <v>653</v>
      </c>
      <c r="B325" t="s">
        <v>654</v>
      </c>
      <c r="C325">
        <v>6</v>
      </c>
      <c r="D325">
        <v>64848</v>
      </c>
      <c r="E325">
        <v>73567811</v>
      </c>
      <c r="F325">
        <v>1134</v>
      </c>
      <c r="G325">
        <v>1135</v>
      </c>
      <c r="H325">
        <v>1142</v>
      </c>
      <c r="I325">
        <v>8</v>
      </c>
      <c r="J325">
        <v>0.70550000000000002</v>
      </c>
      <c r="K325">
        <v>1134</v>
      </c>
      <c r="L325">
        <v>0</v>
      </c>
      <c r="M325">
        <v>0</v>
      </c>
      <c r="N325">
        <v>1130</v>
      </c>
      <c r="O325">
        <v>1142</v>
      </c>
    </row>
    <row r="326" spans="1:15" x14ac:dyDescent="0.25">
      <c r="A326" t="s">
        <v>370</v>
      </c>
      <c r="B326" t="s">
        <v>371</v>
      </c>
      <c r="C326">
        <v>63</v>
      </c>
      <c r="D326">
        <v>114667</v>
      </c>
      <c r="E326">
        <v>557614261</v>
      </c>
      <c r="F326">
        <v>5034</v>
      </c>
      <c r="G326">
        <v>4941</v>
      </c>
      <c r="H326">
        <v>4939</v>
      </c>
      <c r="I326">
        <v>-95</v>
      </c>
      <c r="J326">
        <v>1.8872</v>
      </c>
      <c r="K326">
        <v>5011</v>
      </c>
      <c r="L326">
        <v>-23</v>
      </c>
      <c r="M326">
        <v>0.45689999999999997</v>
      </c>
      <c r="N326">
        <v>4833</v>
      </c>
      <c r="O326">
        <v>5000</v>
      </c>
    </row>
    <row r="327" spans="1:15" x14ac:dyDescent="0.25">
      <c r="A327" t="s">
        <v>392</v>
      </c>
      <c r="B327" t="s">
        <v>393</v>
      </c>
      <c r="C327">
        <v>54</v>
      </c>
      <c r="D327">
        <v>367591</v>
      </c>
      <c r="E327">
        <v>1689825822</v>
      </c>
      <c r="F327">
        <v>4587</v>
      </c>
      <c r="G327">
        <v>4600</v>
      </c>
      <c r="H327">
        <v>4593</v>
      </c>
      <c r="I327">
        <v>6</v>
      </c>
      <c r="J327">
        <v>0.1308</v>
      </c>
      <c r="K327">
        <v>4588</v>
      </c>
      <c r="L327">
        <v>1</v>
      </c>
      <c r="M327">
        <v>2.18E-2</v>
      </c>
      <c r="N327">
        <v>4551</v>
      </c>
      <c r="O327">
        <v>4601</v>
      </c>
    </row>
    <row r="328" spans="1:15" x14ac:dyDescent="0.25">
      <c r="A328" t="s">
        <v>165</v>
      </c>
      <c r="B328" t="s">
        <v>166</v>
      </c>
      <c r="C328">
        <v>112</v>
      </c>
      <c r="D328">
        <v>506214</v>
      </c>
      <c r="E328">
        <v>1489800197</v>
      </c>
      <c r="F328">
        <v>3037</v>
      </c>
      <c r="G328">
        <v>3000</v>
      </c>
      <c r="H328">
        <v>2924</v>
      </c>
      <c r="I328">
        <v>-113</v>
      </c>
      <c r="J328">
        <v>3.7208000000000001</v>
      </c>
      <c r="K328">
        <v>3017</v>
      </c>
      <c r="L328">
        <v>-20</v>
      </c>
      <c r="M328">
        <v>0.65849999999999997</v>
      </c>
      <c r="N328">
        <v>2916</v>
      </c>
      <c r="O328">
        <v>3000</v>
      </c>
    </row>
    <row r="329" spans="1:15" x14ac:dyDescent="0.25">
      <c r="A329" t="s">
        <v>266</v>
      </c>
      <c r="B329" t="s">
        <v>267</v>
      </c>
      <c r="C329">
        <v>76</v>
      </c>
      <c r="D329">
        <v>1562875</v>
      </c>
      <c r="E329">
        <v>2711682625</v>
      </c>
      <c r="F329">
        <v>1807</v>
      </c>
      <c r="G329">
        <v>1735</v>
      </c>
      <c r="H329">
        <v>1735</v>
      </c>
      <c r="I329">
        <v>-72</v>
      </c>
      <c r="J329">
        <v>3.9845000000000002</v>
      </c>
      <c r="K329">
        <v>1735</v>
      </c>
      <c r="L329">
        <v>-72</v>
      </c>
      <c r="M329">
        <v>3.9845000000000002</v>
      </c>
      <c r="N329">
        <v>1735</v>
      </c>
      <c r="O329">
        <v>1736</v>
      </c>
    </row>
    <row r="330" spans="1:15" x14ac:dyDescent="0.25">
      <c r="A330" t="s">
        <v>145</v>
      </c>
      <c r="B330" t="s">
        <v>146</v>
      </c>
      <c r="C330">
        <v>242</v>
      </c>
      <c r="D330">
        <v>1177871</v>
      </c>
      <c r="E330">
        <v>9313683193</v>
      </c>
      <c r="F330">
        <v>7902</v>
      </c>
      <c r="G330">
        <v>7800</v>
      </c>
      <c r="H330">
        <v>7929</v>
      </c>
      <c r="I330">
        <v>27</v>
      </c>
      <c r="J330">
        <v>0.3417</v>
      </c>
      <c r="K330">
        <v>7905</v>
      </c>
      <c r="L330">
        <v>3</v>
      </c>
      <c r="M330">
        <v>3.7999999999999999E-2</v>
      </c>
      <c r="N330">
        <v>7700</v>
      </c>
      <c r="O330">
        <v>7990</v>
      </c>
    </row>
    <row r="331" spans="1:15" x14ac:dyDescent="0.25">
      <c r="A331" t="s">
        <v>45</v>
      </c>
      <c r="B331" t="s">
        <v>46</v>
      </c>
      <c r="C331">
        <v>2060</v>
      </c>
      <c r="D331">
        <v>29889676</v>
      </c>
      <c r="E331">
        <v>28500657530</v>
      </c>
      <c r="F331">
        <v>991</v>
      </c>
      <c r="G331">
        <v>954</v>
      </c>
      <c r="H331">
        <v>952</v>
      </c>
      <c r="I331">
        <v>-39</v>
      </c>
      <c r="J331">
        <v>3.9354</v>
      </c>
      <c r="K331">
        <v>954</v>
      </c>
      <c r="L331">
        <v>-37</v>
      </c>
      <c r="M331">
        <v>3.7336</v>
      </c>
      <c r="N331">
        <v>952</v>
      </c>
      <c r="O331">
        <v>969</v>
      </c>
    </row>
    <row r="332" spans="1:15" x14ac:dyDescent="0.25">
      <c r="A332" t="s">
        <v>63</v>
      </c>
      <c r="B332" t="s">
        <v>64</v>
      </c>
      <c r="C332">
        <v>666</v>
      </c>
      <c r="D332">
        <v>5677592</v>
      </c>
      <c r="E332">
        <v>13149572139</v>
      </c>
      <c r="F332">
        <v>2377</v>
      </c>
      <c r="G332">
        <v>2313</v>
      </c>
      <c r="H332">
        <v>2303</v>
      </c>
      <c r="I332">
        <v>-74</v>
      </c>
      <c r="J332">
        <v>3.1132</v>
      </c>
      <c r="K332">
        <v>2348</v>
      </c>
      <c r="L332">
        <v>-29</v>
      </c>
      <c r="M332">
        <v>1.22</v>
      </c>
      <c r="N332">
        <v>2301</v>
      </c>
      <c r="O332">
        <v>2336</v>
      </c>
    </row>
    <row r="333" spans="1:15" x14ac:dyDescent="0.25">
      <c r="A333" t="s">
        <v>618</v>
      </c>
      <c r="B333" t="s">
        <v>619</v>
      </c>
      <c r="C333">
        <v>2</v>
      </c>
      <c r="D333">
        <v>2000</v>
      </c>
      <c r="E333">
        <v>5512000</v>
      </c>
      <c r="F333">
        <v>2870</v>
      </c>
      <c r="G333">
        <v>2756</v>
      </c>
      <c r="H333">
        <v>2756</v>
      </c>
      <c r="I333">
        <v>-114</v>
      </c>
      <c r="J333">
        <v>3.9721000000000002</v>
      </c>
      <c r="K333">
        <v>2870</v>
      </c>
      <c r="L333">
        <v>0</v>
      </c>
      <c r="M333">
        <v>0</v>
      </c>
      <c r="N333">
        <v>2756</v>
      </c>
      <c r="O333">
        <v>2756</v>
      </c>
    </row>
    <row r="334" spans="1:15" x14ac:dyDescent="0.25">
      <c r="A334" t="s">
        <v>76</v>
      </c>
      <c r="B334" t="s">
        <v>77</v>
      </c>
      <c r="C334">
        <v>1158</v>
      </c>
      <c r="D334">
        <v>10501375</v>
      </c>
      <c r="E334">
        <v>13117719229</v>
      </c>
      <c r="F334">
        <v>1294</v>
      </c>
      <c r="G334">
        <v>1265</v>
      </c>
      <c r="H334">
        <v>1243</v>
      </c>
      <c r="I334">
        <v>-51</v>
      </c>
      <c r="J334">
        <v>3.9413</v>
      </c>
      <c r="K334">
        <v>1249</v>
      </c>
      <c r="L334">
        <v>-45</v>
      </c>
      <c r="M334">
        <v>3.4775999999999998</v>
      </c>
      <c r="N334">
        <v>1243</v>
      </c>
      <c r="O334">
        <v>1294</v>
      </c>
    </row>
    <row r="335" spans="1:15" x14ac:dyDescent="0.25">
      <c r="A335" t="s">
        <v>170</v>
      </c>
      <c r="B335" t="s">
        <v>171</v>
      </c>
      <c r="C335">
        <v>129</v>
      </c>
      <c r="D335">
        <v>719909</v>
      </c>
      <c r="E335">
        <v>2673971816</v>
      </c>
      <c r="F335">
        <v>3785</v>
      </c>
      <c r="G335">
        <v>3700</v>
      </c>
      <c r="H335">
        <v>3750</v>
      </c>
      <c r="I335">
        <v>-35</v>
      </c>
      <c r="J335">
        <v>0.92469999999999997</v>
      </c>
      <c r="K335">
        <v>3772</v>
      </c>
      <c r="L335">
        <v>-13</v>
      </c>
      <c r="M335">
        <v>0.34350000000000003</v>
      </c>
      <c r="N335">
        <v>3660</v>
      </c>
      <c r="O335">
        <v>3780</v>
      </c>
    </row>
    <row r="336" spans="1:15" x14ac:dyDescent="0.25">
      <c r="A336" t="s">
        <v>114</v>
      </c>
      <c r="B336" t="s">
        <v>115</v>
      </c>
      <c r="C336">
        <v>387</v>
      </c>
      <c r="D336">
        <v>3720405</v>
      </c>
      <c r="E336">
        <v>10354180140</v>
      </c>
      <c r="F336">
        <v>2833</v>
      </c>
      <c r="G336">
        <v>2820</v>
      </c>
      <c r="H336">
        <v>2782</v>
      </c>
      <c r="I336">
        <v>-51</v>
      </c>
      <c r="J336">
        <v>1.8002</v>
      </c>
      <c r="K336">
        <v>2812</v>
      </c>
      <c r="L336">
        <v>-21</v>
      </c>
      <c r="M336">
        <v>0.74129999999999996</v>
      </c>
      <c r="N336">
        <v>2740</v>
      </c>
      <c r="O336">
        <v>2820</v>
      </c>
    </row>
    <row r="337" spans="1:15" x14ac:dyDescent="0.25">
      <c r="A337" t="s">
        <v>230</v>
      </c>
      <c r="B337" t="s">
        <v>231</v>
      </c>
      <c r="C337">
        <v>126</v>
      </c>
      <c r="D337">
        <v>1051634</v>
      </c>
      <c r="E337">
        <v>2493949864</v>
      </c>
      <c r="F337">
        <v>2425</v>
      </c>
      <c r="G337">
        <v>2331</v>
      </c>
      <c r="H337">
        <v>2389</v>
      </c>
      <c r="I337">
        <v>-36</v>
      </c>
      <c r="J337">
        <v>1.4844999999999999</v>
      </c>
      <c r="K337">
        <v>2371</v>
      </c>
      <c r="L337">
        <v>-54</v>
      </c>
      <c r="M337">
        <v>2.2267999999999999</v>
      </c>
      <c r="N337">
        <v>2331</v>
      </c>
      <c r="O337">
        <v>2400</v>
      </c>
    </row>
    <row r="338" spans="1:15" x14ac:dyDescent="0.25">
      <c r="A338" t="s">
        <v>486</v>
      </c>
      <c r="B338" t="s">
        <v>487</v>
      </c>
      <c r="C338">
        <v>57</v>
      </c>
      <c r="D338">
        <v>101028</v>
      </c>
      <c r="E338">
        <v>1776834322</v>
      </c>
      <c r="F338">
        <v>17528</v>
      </c>
      <c r="G338">
        <v>17670</v>
      </c>
      <c r="H338">
        <v>17528</v>
      </c>
      <c r="I338">
        <v>0</v>
      </c>
      <c r="J338">
        <v>0</v>
      </c>
      <c r="K338">
        <v>17541</v>
      </c>
      <c r="L338">
        <v>13</v>
      </c>
      <c r="M338">
        <v>7.4200000000000002E-2</v>
      </c>
      <c r="N338">
        <v>16900</v>
      </c>
      <c r="O338">
        <v>17680</v>
      </c>
    </row>
    <row r="339" spans="1:15" x14ac:dyDescent="0.25">
      <c r="A339" t="s">
        <v>206</v>
      </c>
      <c r="B339" t="s">
        <v>207</v>
      </c>
      <c r="C339">
        <v>118</v>
      </c>
      <c r="D339">
        <v>311664</v>
      </c>
      <c r="E339">
        <v>2178994016</v>
      </c>
      <c r="F339">
        <v>7279</v>
      </c>
      <c r="G339">
        <v>6988</v>
      </c>
      <c r="H339">
        <v>6988</v>
      </c>
      <c r="I339">
        <v>-291</v>
      </c>
      <c r="J339">
        <v>3.9977999999999998</v>
      </c>
      <c r="K339">
        <v>7079</v>
      </c>
      <c r="L339">
        <v>-200</v>
      </c>
      <c r="M339">
        <v>2.7475999999999998</v>
      </c>
      <c r="N339">
        <v>6988</v>
      </c>
      <c r="O339">
        <v>7010</v>
      </c>
    </row>
    <row r="340" spans="1:15" x14ac:dyDescent="0.25">
      <c r="A340" t="s">
        <v>103</v>
      </c>
      <c r="B340" t="s">
        <v>104</v>
      </c>
      <c r="C340">
        <v>309</v>
      </c>
      <c r="D340">
        <v>2971355</v>
      </c>
      <c r="E340">
        <v>3419675306</v>
      </c>
      <c r="F340">
        <v>1186</v>
      </c>
      <c r="G340">
        <v>1151</v>
      </c>
      <c r="H340">
        <v>1150</v>
      </c>
      <c r="I340">
        <v>-36</v>
      </c>
      <c r="J340">
        <v>3.0354000000000001</v>
      </c>
      <c r="K340">
        <v>1178</v>
      </c>
      <c r="L340">
        <v>-8</v>
      </c>
      <c r="M340">
        <v>0.67449999999999999</v>
      </c>
      <c r="N340">
        <v>1149</v>
      </c>
      <c r="O340">
        <v>1166</v>
      </c>
    </row>
    <row r="341" spans="1:15" x14ac:dyDescent="0.25">
      <c r="A341" t="s">
        <v>725</v>
      </c>
      <c r="B341" t="s">
        <v>726</v>
      </c>
      <c r="C341">
        <v>3</v>
      </c>
      <c r="D341">
        <v>13300</v>
      </c>
      <c r="E341">
        <v>39514300</v>
      </c>
      <c r="F341">
        <v>3094</v>
      </c>
      <c r="G341">
        <v>2971</v>
      </c>
      <c r="H341">
        <v>2971</v>
      </c>
      <c r="I341">
        <v>-123</v>
      </c>
      <c r="J341">
        <v>3.9754</v>
      </c>
      <c r="K341">
        <v>3091</v>
      </c>
      <c r="L341">
        <v>-3</v>
      </c>
      <c r="M341">
        <v>9.7000000000000003E-2</v>
      </c>
      <c r="N341">
        <v>2971</v>
      </c>
      <c r="O341">
        <v>2971</v>
      </c>
    </row>
    <row r="342" spans="1:15" x14ac:dyDescent="0.25">
      <c r="A342" t="s">
        <v>248</v>
      </c>
      <c r="B342" t="s">
        <v>249</v>
      </c>
      <c r="C342">
        <v>32</v>
      </c>
      <c r="D342">
        <v>61044</v>
      </c>
      <c r="E342">
        <v>161494112</v>
      </c>
      <c r="F342">
        <v>2659</v>
      </c>
      <c r="G342">
        <v>2699</v>
      </c>
      <c r="H342">
        <v>2650</v>
      </c>
      <c r="I342">
        <v>-9</v>
      </c>
      <c r="J342">
        <v>0.33850000000000002</v>
      </c>
      <c r="K342">
        <v>2658</v>
      </c>
      <c r="L342">
        <v>-1</v>
      </c>
      <c r="M342">
        <v>3.7600000000000001E-2</v>
      </c>
      <c r="N342">
        <v>2612</v>
      </c>
      <c r="O342">
        <v>2700</v>
      </c>
    </row>
    <row r="343" spans="1:15" x14ac:dyDescent="0.25">
      <c r="A343" t="s">
        <v>244</v>
      </c>
      <c r="B343" t="s">
        <v>245</v>
      </c>
      <c r="C343">
        <v>145</v>
      </c>
      <c r="D343">
        <v>997779</v>
      </c>
      <c r="E343">
        <v>2980020392</v>
      </c>
      <c r="F343">
        <v>3110</v>
      </c>
      <c r="G343">
        <v>2990</v>
      </c>
      <c r="H343">
        <v>2986</v>
      </c>
      <c r="I343">
        <v>-124</v>
      </c>
      <c r="J343">
        <v>3.9870999999999999</v>
      </c>
      <c r="K343">
        <v>2987</v>
      </c>
      <c r="L343">
        <v>-123</v>
      </c>
      <c r="M343">
        <v>3.9550000000000001</v>
      </c>
      <c r="N343">
        <v>2986</v>
      </c>
      <c r="O343">
        <v>3005</v>
      </c>
    </row>
    <row r="344" spans="1:15" x14ac:dyDescent="0.25">
      <c r="A344" t="s">
        <v>275</v>
      </c>
      <c r="B344" t="s">
        <v>276</v>
      </c>
      <c r="C344">
        <v>58</v>
      </c>
      <c r="D344">
        <v>293580</v>
      </c>
      <c r="E344">
        <v>484268914</v>
      </c>
      <c r="F344">
        <v>1714</v>
      </c>
      <c r="G344">
        <v>1661</v>
      </c>
      <c r="H344">
        <v>1646</v>
      </c>
      <c r="I344">
        <v>-68</v>
      </c>
      <c r="J344">
        <v>3.9672999999999998</v>
      </c>
      <c r="K344">
        <v>1685</v>
      </c>
      <c r="L344">
        <v>-29</v>
      </c>
      <c r="M344">
        <v>1.6919</v>
      </c>
      <c r="N344">
        <v>1646</v>
      </c>
      <c r="O344">
        <v>1661</v>
      </c>
    </row>
    <row r="345" spans="1:15" x14ac:dyDescent="0.25">
      <c r="A345" t="s">
        <v>312</v>
      </c>
      <c r="B345" t="s">
        <v>313</v>
      </c>
      <c r="C345">
        <v>79</v>
      </c>
      <c r="D345">
        <v>295457</v>
      </c>
      <c r="E345">
        <v>1363044206</v>
      </c>
      <c r="F345">
        <v>4715</v>
      </c>
      <c r="G345">
        <v>4533</v>
      </c>
      <c r="H345">
        <v>4610</v>
      </c>
      <c r="I345">
        <v>-105</v>
      </c>
      <c r="J345">
        <v>2.2269000000000001</v>
      </c>
      <c r="K345">
        <v>4613</v>
      </c>
      <c r="L345">
        <v>-102</v>
      </c>
      <c r="M345">
        <v>2.1633</v>
      </c>
      <c r="N345">
        <v>4533</v>
      </c>
      <c r="O345">
        <v>4779</v>
      </c>
    </row>
    <row r="346" spans="1:15" x14ac:dyDescent="0.25">
      <c r="A346" t="s">
        <v>120</v>
      </c>
      <c r="B346" t="s">
        <v>93</v>
      </c>
      <c r="C346">
        <v>615</v>
      </c>
      <c r="D346">
        <v>6807281</v>
      </c>
      <c r="E346">
        <v>12795547829</v>
      </c>
      <c r="F346">
        <v>1957</v>
      </c>
      <c r="G346">
        <v>1884</v>
      </c>
      <c r="H346">
        <v>1879</v>
      </c>
      <c r="I346">
        <v>-78</v>
      </c>
      <c r="J346">
        <v>3.9857</v>
      </c>
      <c r="K346">
        <v>1880</v>
      </c>
      <c r="L346">
        <v>-77</v>
      </c>
      <c r="M346">
        <v>3.9346000000000001</v>
      </c>
      <c r="N346">
        <v>1879</v>
      </c>
      <c r="O346">
        <v>1899</v>
      </c>
    </row>
    <row r="347" spans="1:15" x14ac:dyDescent="0.25">
      <c r="A347" t="s">
        <v>92</v>
      </c>
      <c r="B347" t="s">
        <v>93</v>
      </c>
      <c r="C347">
        <v>514</v>
      </c>
      <c r="D347">
        <v>9177028</v>
      </c>
      <c r="E347">
        <v>7834850576</v>
      </c>
      <c r="F347">
        <v>923</v>
      </c>
      <c r="G347">
        <v>872</v>
      </c>
      <c r="H347">
        <v>850</v>
      </c>
      <c r="I347">
        <v>-73</v>
      </c>
      <c r="J347">
        <v>7.9089999999999998</v>
      </c>
      <c r="K347">
        <v>854</v>
      </c>
      <c r="L347">
        <v>-69</v>
      </c>
      <c r="M347">
        <v>7.4756</v>
      </c>
      <c r="N347">
        <v>850</v>
      </c>
      <c r="O347">
        <v>887</v>
      </c>
    </row>
    <row r="348" spans="1:15" x14ac:dyDescent="0.25">
      <c r="A348" t="s">
        <v>213</v>
      </c>
      <c r="B348" t="s">
        <v>214</v>
      </c>
      <c r="C348">
        <v>6</v>
      </c>
      <c r="D348">
        <v>3760</v>
      </c>
      <c r="E348">
        <v>9081800</v>
      </c>
      <c r="F348">
        <v>2432</v>
      </c>
      <c r="G348">
        <v>2460</v>
      </c>
      <c r="H348">
        <v>2401</v>
      </c>
      <c r="I348">
        <v>-31</v>
      </c>
      <c r="J348">
        <v>1.2746999999999999</v>
      </c>
      <c r="K348">
        <v>2415</v>
      </c>
      <c r="L348">
        <v>-17</v>
      </c>
      <c r="M348">
        <v>0.69899999999999995</v>
      </c>
      <c r="N348">
        <v>2401</v>
      </c>
      <c r="O348">
        <v>2460</v>
      </c>
    </row>
    <row r="349" spans="1:15" x14ac:dyDescent="0.25">
      <c r="A349" t="s">
        <v>65</v>
      </c>
      <c r="B349" t="s">
        <v>66</v>
      </c>
      <c r="C349">
        <v>520</v>
      </c>
      <c r="D349">
        <v>14656923</v>
      </c>
      <c r="E349">
        <v>19644246883</v>
      </c>
      <c r="F349">
        <v>1395</v>
      </c>
      <c r="G349">
        <v>1340</v>
      </c>
      <c r="H349">
        <v>1340</v>
      </c>
      <c r="I349">
        <v>-55</v>
      </c>
      <c r="J349">
        <v>3.9426999999999999</v>
      </c>
      <c r="K349">
        <v>1340</v>
      </c>
      <c r="L349">
        <v>-55</v>
      </c>
      <c r="M349">
        <v>3.9426999999999999</v>
      </c>
      <c r="N349">
        <v>1340</v>
      </c>
      <c r="O349">
        <v>1369</v>
      </c>
    </row>
    <row r="350" spans="1:15" x14ac:dyDescent="0.25">
      <c r="A350" t="s">
        <v>318</v>
      </c>
      <c r="B350" t="s">
        <v>319</v>
      </c>
      <c r="C350">
        <v>59</v>
      </c>
      <c r="D350">
        <v>105100</v>
      </c>
      <c r="E350">
        <v>179037286</v>
      </c>
      <c r="F350">
        <v>1777</v>
      </c>
      <c r="G350">
        <v>1769</v>
      </c>
      <c r="H350">
        <v>1700</v>
      </c>
      <c r="I350">
        <v>-77</v>
      </c>
      <c r="J350">
        <v>4.3331</v>
      </c>
      <c r="K350">
        <v>1703</v>
      </c>
      <c r="L350">
        <v>-74</v>
      </c>
      <c r="M350">
        <v>4.1642999999999999</v>
      </c>
      <c r="N350">
        <v>1691</v>
      </c>
      <c r="O350">
        <v>1769</v>
      </c>
    </row>
    <row r="351" spans="1:15" x14ac:dyDescent="0.25">
      <c r="A351" t="s">
        <v>49</v>
      </c>
      <c r="B351" t="s">
        <v>50</v>
      </c>
      <c r="C351">
        <v>1166</v>
      </c>
      <c r="D351">
        <v>23535583</v>
      </c>
      <c r="E351">
        <v>34264229151</v>
      </c>
      <c r="F351">
        <v>1515</v>
      </c>
      <c r="G351">
        <v>1455</v>
      </c>
      <c r="H351">
        <v>1461</v>
      </c>
      <c r="I351">
        <v>-54</v>
      </c>
      <c r="J351">
        <v>3.5644</v>
      </c>
      <c r="K351">
        <v>1456</v>
      </c>
      <c r="L351">
        <v>-59</v>
      </c>
      <c r="M351">
        <v>3.8944000000000001</v>
      </c>
      <c r="N351">
        <v>1455</v>
      </c>
      <c r="O351">
        <v>1485</v>
      </c>
    </row>
    <row r="352" spans="1:15" x14ac:dyDescent="0.25">
      <c r="A352" t="s">
        <v>134</v>
      </c>
      <c r="B352" t="s">
        <v>135</v>
      </c>
      <c r="C352">
        <v>596</v>
      </c>
      <c r="D352">
        <v>4843802</v>
      </c>
      <c r="E352">
        <v>15356891690</v>
      </c>
      <c r="F352">
        <v>3301</v>
      </c>
      <c r="G352">
        <v>3171</v>
      </c>
      <c r="H352">
        <v>3169</v>
      </c>
      <c r="I352">
        <v>-132</v>
      </c>
      <c r="J352">
        <v>3.9988000000000001</v>
      </c>
      <c r="K352">
        <v>3170</v>
      </c>
      <c r="L352">
        <v>-131</v>
      </c>
      <c r="M352">
        <v>3.9685000000000001</v>
      </c>
      <c r="N352">
        <v>3169</v>
      </c>
      <c r="O352">
        <v>3193</v>
      </c>
    </row>
    <row r="353" spans="1:15" x14ac:dyDescent="0.25">
      <c r="A353" t="s">
        <v>271</v>
      </c>
      <c r="B353" t="s">
        <v>272</v>
      </c>
      <c r="C353">
        <v>34</v>
      </c>
      <c r="D353">
        <v>215290</v>
      </c>
      <c r="E353">
        <v>493498706</v>
      </c>
      <c r="F353">
        <v>2338</v>
      </c>
      <c r="G353">
        <v>2338</v>
      </c>
      <c r="H353">
        <v>2273</v>
      </c>
      <c r="I353">
        <v>-65</v>
      </c>
      <c r="J353">
        <v>2.7801999999999998</v>
      </c>
      <c r="K353">
        <v>2331</v>
      </c>
      <c r="L353">
        <v>-7</v>
      </c>
      <c r="M353">
        <v>0.2994</v>
      </c>
      <c r="N353">
        <v>2251</v>
      </c>
      <c r="O353">
        <v>2338</v>
      </c>
    </row>
    <row r="354" spans="1:15" x14ac:dyDescent="0.25">
      <c r="A354" t="s">
        <v>720</v>
      </c>
      <c r="B354" t="s">
        <v>721</v>
      </c>
      <c r="C354">
        <v>10</v>
      </c>
      <c r="D354">
        <v>90104</v>
      </c>
      <c r="E354">
        <v>304058971</v>
      </c>
      <c r="F354">
        <v>3372</v>
      </c>
      <c r="G354">
        <v>3238</v>
      </c>
      <c r="H354">
        <v>3240</v>
      </c>
      <c r="I354">
        <v>-132</v>
      </c>
      <c r="J354">
        <v>3.9146000000000001</v>
      </c>
      <c r="K354">
        <v>3373</v>
      </c>
      <c r="L354">
        <v>1</v>
      </c>
      <c r="M354">
        <v>2.9700000000000001E-2</v>
      </c>
      <c r="N354">
        <v>3238</v>
      </c>
      <c r="O354">
        <v>3499</v>
      </c>
    </row>
    <row r="355" spans="1:15" x14ac:dyDescent="0.25">
      <c r="A355" t="s">
        <v>509</v>
      </c>
      <c r="B355" t="s">
        <v>510</v>
      </c>
      <c r="C355">
        <v>41</v>
      </c>
      <c r="D355">
        <v>123330</v>
      </c>
      <c r="E355">
        <v>229425603</v>
      </c>
      <c r="F355">
        <v>1916</v>
      </c>
      <c r="G355">
        <v>1856</v>
      </c>
      <c r="H355">
        <v>1862</v>
      </c>
      <c r="I355">
        <v>-54</v>
      </c>
      <c r="J355">
        <v>2.8184</v>
      </c>
      <c r="K355">
        <v>1907</v>
      </c>
      <c r="L355">
        <v>-9</v>
      </c>
      <c r="M355">
        <v>0.46970000000000001</v>
      </c>
      <c r="N355">
        <v>1852</v>
      </c>
      <c r="O355">
        <v>1872</v>
      </c>
    </row>
    <row r="356" spans="1:15" x14ac:dyDescent="0.25">
      <c r="A356" t="s">
        <v>604</v>
      </c>
      <c r="B356" t="s">
        <v>605</v>
      </c>
      <c r="C356">
        <v>8</v>
      </c>
      <c r="D356">
        <v>224000</v>
      </c>
      <c r="E356">
        <v>501050000</v>
      </c>
      <c r="F356">
        <v>2276</v>
      </c>
      <c r="G356">
        <v>2270</v>
      </c>
      <c r="H356">
        <v>2330</v>
      </c>
      <c r="I356">
        <v>54</v>
      </c>
      <c r="J356">
        <v>2.3725999999999998</v>
      </c>
      <c r="K356">
        <v>2237</v>
      </c>
      <c r="L356">
        <v>-39</v>
      </c>
      <c r="M356">
        <v>1.7135</v>
      </c>
      <c r="N356">
        <v>2200</v>
      </c>
      <c r="O356">
        <v>2330</v>
      </c>
    </row>
    <row r="357" spans="1:15" x14ac:dyDescent="0.25">
      <c r="A357" t="s">
        <v>655</v>
      </c>
      <c r="B357" t="s">
        <v>656</v>
      </c>
      <c r="C357">
        <v>27</v>
      </c>
      <c r="D357">
        <v>32834</v>
      </c>
      <c r="E357">
        <v>71022590</v>
      </c>
      <c r="F357">
        <v>2225</v>
      </c>
      <c r="G357">
        <v>2136</v>
      </c>
      <c r="H357">
        <v>2210</v>
      </c>
      <c r="I357">
        <v>-15</v>
      </c>
      <c r="J357">
        <v>0.67420000000000002</v>
      </c>
      <c r="K357">
        <v>2222</v>
      </c>
      <c r="L357">
        <v>-3</v>
      </c>
      <c r="M357">
        <v>0.1348</v>
      </c>
      <c r="N357">
        <v>2136</v>
      </c>
      <c r="O357">
        <v>2235</v>
      </c>
    </row>
    <row r="358" spans="1:15" x14ac:dyDescent="0.25">
      <c r="A358" t="s">
        <v>464</v>
      </c>
      <c r="B358" t="s">
        <v>465</v>
      </c>
      <c r="C358">
        <v>40</v>
      </c>
      <c r="D358">
        <v>74595</v>
      </c>
      <c r="E358">
        <v>267325501</v>
      </c>
      <c r="F358">
        <v>3682</v>
      </c>
      <c r="G358">
        <v>3600</v>
      </c>
      <c r="H358">
        <v>3575</v>
      </c>
      <c r="I358">
        <v>-107</v>
      </c>
      <c r="J358">
        <v>2.9060000000000001</v>
      </c>
      <c r="K358">
        <v>3679</v>
      </c>
      <c r="L358">
        <v>-3</v>
      </c>
      <c r="M358">
        <v>8.1500000000000003E-2</v>
      </c>
      <c r="N358">
        <v>3570</v>
      </c>
      <c r="O358">
        <v>3600</v>
      </c>
    </row>
    <row r="359" spans="1:15" x14ac:dyDescent="0.25">
      <c r="A359" t="s">
        <v>223</v>
      </c>
      <c r="B359" t="s">
        <v>224</v>
      </c>
      <c r="C359">
        <v>100</v>
      </c>
      <c r="D359">
        <v>446675</v>
      </c>
      <c r="E359">
        <v>947595790</v>
      </c>
      <c r="F359">
        <v>2208</v>
      </c>
      <c r="G359">
        <v>2120</v>
      </c>
      <c r="H359">
        <v>2123</v>
      </c>
      <c r="I359">
        <v>-85</v>
      </c>
      <c r="J359">
        <v>3.8496000000000001</v>
      </c>
      <c r="K359">
        <v>2156</v>
      </c>
      <c r="L359">
        <v>-52</v>
      </c>
      <c r="M359">
        <v>2.3551000000000002</v>
      </c>
      <c r="N359">
        <v>2120</v>
      </c>
      <c r="O359">
        <v>2132</v>
      </c>
    </row>
    <row r="360" spans="1:15" x14ac:dyDescent="0.25">
      <c r="A360" t="s">
        <v>121</v>
      </c>
      <c r="B360" t="s">
        <v>122</v>
      </c>
      <c r="C360">
        <v>492</v>
      </c>
      <c r="D360">
        <v>2485950</v>
      </c>
      <c r="E360">
        <v>18423439327</v>
      </c>
      <c r="F360">
        <v>7439</v>
      </c>
      <c r="G360">
        <v>7470</v>
      </c>
      <c r="H360">
        <v>7270</v>
      </c>
      <c r="I360">
        <v>-169</v>
      </c>
      <c r="J360">
        <v>2.2717999999999998</v>
      </c>
      <c r="K360">
        <v>7426</v>
      </c>
      <c r="L360">
        <v>-13</v>
      </c>
      <c r="M360">
        <v>0.17480000000000001</v>
      </c>
      <c r="N360">
        <v>7245</v>
      </c>
      <c r="O360">
        <v>7479</v>
      </c>
    </row>
    <row r="361" spans="1:15" x14ac:dyDescent="0.25">
      <c r="A361" t="s">
        <v>637</v>
      </c>
      <c r="B361" t="s">
        <v>638</v>
      </c>
      <c r="C361">
        <v>2</v>
      </c>
      <c r="D361">
        <v>20000</v>
      </c>
      <c r="E361">
        <v>37800000</v>
      </c>
      <c r="F361">
        <v>1869</v>
      </c>
      <c r="G361">
        <v>1890</v>
      </c>
      <c r="H361">
        <v>1890</v>
      </c>
      <c r="I361">
        <v>21</v>
      </c>
      <c r="J361">
        <v>1.1235999999999999</v>
      </c>
      <c r="K361">
        <v>1890</v>
      </c>
      <c r="L361">
        <v>21</v>
      </c>
      <c r="M361">
        <v>1.1235999999999999</v>
      </c>
      <c r="N361">
        <v>1890</v>
      </c>
      <c r="O361">
        <v>1890</v>
      </c>
    </row>
    <row r="362" spans="1:15" x14ac:dyDescent="0.25">
      <c r="A362" t="s">
        <v>657</v>
      </c>
      <c r="B362" t="s">
        <v>658</v>
      </c>
      <c r="C362">
        <v>17</v>
      </c>
      <c r="D362">
        <v>152706</v>
      </c>
      <c r="E362">
        <v>443229026</v>
      </c>
      <c r="F362">
        <v>2920</v>
      </c>
      <c r="G362">
        <v>2920</v>
      </c>
      <c r="H362">
        <v>2901</v>
      </c>
      <c r="I362">
        <v>-19</v>
      </c>
      <c r="J362">
        <v>0.65069999999999995</v>
      </c>
      <c r="K362">
        <v>2902</v>
      </c>
      <c r="L362">
        <v>-18</v>
      </c>
      <c r="M362">
        <v>0.61639999999999995</v>
      </c>
      <c r="N362">
        <v>2901</v>
      </c>
      <c r="O362">
        <v>3000</v>
      </c>
    </row>
    <row r="363" spans="1:15" x14ac:dyDescent="0.25">
      <c r="A363" t="s">
        <v>447</v>
      </c>
      <c r="B363" t="s">
        <v>448</v>
      </c>
      <c r="C363">
        <v>9</v>
      </c>
      <c r="D363">
        <v>74500</v>
      </c>
      <c r="E363">
        <v>207216851</v>
      </c>
      <c r="F363">
        <v>2807</v>
      </c>
      <c r="G363">
        <v>2870</v>
      </c>
      <c r="H363">
        <v>2782</v>
      </c>
      <c r="I363">
        <v>-25</v>
      </c>
      <c r="J363">
        <v>0.89059999999999995</v>
      </c>
      <c r="K363">
        <v>2806</v>
      </c>
      <c r="L363">
        <v>-1</v>
      </c>
      <c r="M363">
        <v>3.56E-2</v>
      </c>
      <c r="N363">
        <v>2766</v>
      </c>
      <c r="O363">
        <v>2870</v>
      </c>
    </row>
    <row r="364" spans="1:15" x14ac:dyDescent="0.25">
      <c r="A364" t="s">
        <v>155</v>
      </c>
      <c r="B364" t="s">
        <v>156</v>
      </c>
      <c r="C364">
        <v>222</v>
      </c>
      <c r="D364">
        <v>1551735</v>
      </c>
      <c r="E364">
        <v>2333113916</v>
      </c>
      <c r="F364">
        <v>1565</v>
      </c>
      <c r="G364">
        <v>1541</v>
      </c>
      <c r="H364">
        <v>1487</v>
      </c>
      <c r="I364">
        <v>-78</v>
      </c>
      <c r="J364">
        <v>4.984</v>
      </c>
      <c r="K364">
        <v>1504</v>
      </c>
      <c r="L364">
        <v>-61</v>
      </c>
      <c r="M364">
        <v>3.8978000000000002</v>
      </c>
      <c r="N364">
        <v>1487</v>
      </c>
      <c r="O364">
        <v>1570</v>
      </c>
    </row>
    <row r="365" spans="1:15" x14ac:dyDescent="0.25">
      <c r="A365" t="s">
        <v>316</v>
      </c>
      <c r="B365" t="s">
        <v>317</v>
      </c>
      <c r="C365">
        <v>43</v>
      </c>
      <c r="D365">
        <v>97607</v>
      </c>
      <c r="E365">
        <v>167813961</v>
      </c>
      <c r="F365">
        <v>1790</v>
      </c>
      <c r="G365">
        <v>1718</v>
      </c>
      <c r="H365">
        <v>1720</v>
      </c>
      <c r="I365">
        <v>-70</v>
      </c>
      <c r="J365">
        <v>3.9106000000000001</v>
      </c>
      <c r="K365">
        <v>1719</v>
      </c>
      <c r="L365">
        <v>-71</v>
      </c>
      <c r="M365">
        <v>3.9664999999999999</v>
      </c>
      <c r="N365">
        <v>1717</v>
      </c>
      <c r="O365">
        <v>1721</v>
      </c>
    </row>
    <row r="366" spans="1:15" x14ac:dyDescent="0.25">
      <c r="A366" t="s">
        <v>82</v>
      </c>
      <c r="B366" t="s">
        <v>83</v>
      </c>
      <c r="C366">
        <v>543</v>
      </c>
      <c r="D366">
        <v>8607691</v>
      </c>
      <c r="E366">
        <v>18257670967</v>
      </c>
      <c r="F366">
        <v>2209</v>
      </c>
      <c r="G366">
        <v>2121</v>
      </c>
      <c r="H366">
        <v>2122</v>
      </c>
      <c r="I366">
        <v>-87</v>
      </c>
      <c r="J366">
        <v>3.9384000000000001</v>
      </c>
      <c r="K366">
        <v>2121</v>
      </c>
      <c r="L366">
        <v>-88</v>
      </c>
      <c r="M366">
        <v>3.9836999999999998</v>
      </c>
      <c r="N366">
        <v>2121</v>
      </c>
      <c r="O366">
        <v>2130</v>
      </c>
    </row>
    <row r="367" spans="1:15" x14ac:dyDescent="0.25">
      <c r="A367" t="s">
        <v>240</v>
      </c>
      <c r="B367" t="s">
        <v>241</v>
      </c>
      <c r="C367">
        <v>172</v>
      </c>
      <c r="D367">
        <v>2270695</v>
      </c>
      <c r="E367">
        <v>3700814396</v>
      </c>
      <c r="F367">
        <v>1696</v>
      </c>
      <c r="G367">
        <v>1631</v>
      </c>
      <c r="H367">
        <v>1629</v>
      </c>
      <c r="I367">
        <v>-67</v>
      </c>
      <c r="J367">
        <v>3.9504999999999999</v>
      </c>
      <c r="K367">
        <v>1630</v>
      </c>
      <c r="L367">
        <v>-66</v>
      </c>
      <c r="M367">
        <v>3.8915000000000002</v>
      </c>
      <c r="N367">
        <v>1629</v>
      </c>
      <c r="O367">
        <v>1700</v>
      </c>
    </row>
    <row r="368" spans="1:15" x14ac:dyDescent="0.25">
      <c r="A368" t="s">
        <v>101</v>
      </c>
      <c r="B368" t="s">
        <v>102</v>
      </c>
      <c r="C368">
        <v>604</v>
      </c>
      <c r="D368">
        <v>6808482</v>
      </c>
      <c r="E368">
        <v>9516481263</v>
      </c>
      <c r="F368">
        <v>1452</v>
      </c>
      <c r="G368">
        <v>1394</v>
      </c>
      <c r="H368">
        <v>1410</v>
      </c>
      <c r="I368">
        <v>-42</v>
      </c>
      <c r="J368">
        <v>2.8925999999999998</v>
      </c>
      <c r="K368">
        <v>1398</v>
      </c>
      <c r="L368">
        <v>-54</v>
      </c>
      <c r="M368">
        <v>3.7189999999999999</v>
      </c>
      <c r="N368">
        <v>1394</v>
      </c>
      <c r="O368">
        <v>1448</v>
      </c>
    </row>
    <row r="369" spans="1:15" x14ac:dyDescent="0.25">
      <c r="A369" t="s">
        <v>408</v>
      </c>
      <c r="B369" t="s">
        <v>409</v>
      </c>
      <c r="C369">
        <v>42</v>
      </c>
      <c r="D369">
        <v>153281</v>
      </c>
      <c r="E369">
        <v>317632635</v>
      </c>
      <c r="F369">
        <v>2111</v>
      </c>
      <c r="G369">
        <v>2101</v>
      </c>
      <c r="H369">
        <v>2050</v>
      </c>
      <c r="I369">
        <v>-61</v>
      </c>
      <c r="J369">
        <v>2.8896000000000002</v>
      </c>
      <c r="K369">
        <v>2094</v>
      </c>
      <c r="L369">
        <v>-17</v>
      </c>
      <c r="M369">
        <v>0.80530000000000002</v>
      </c>
      <c r="N369">
        <v>2050</v>
      </c>
      <c r="O369">
        <v>2123</v>
      </c>
    </row>
    <row r="370" spans="1:15" x14ac:dyDescent="0.25">
      <c r="A370" t="s">
        <v>710</v>
      </c>
      <c r="B370" t="s">
        <v>711</v>
      </c>
      <c r="C370">
        <v>2</v>
      </c>
      <c r="D370">
        <v>1777</v>
      </c>
      <c r="E370">
        <v>3836700</v>
      </c>
      <c r="F370">
        <v>2100</v>
      </c>
      <c r="G370">
        <v>2100</v>
      </c>
      <c r="H370">
        <v>2205</v>
      </c>
      <c r="I370">
        <v>105</v>
      </c>
      <c r="J370">
        <v>5</v>
      </c>
      <c r="K370">
        <v>2159</v>
      </c>
      <c r="L370">
        <v>59</v>
      </c>
      <c r="M370">
        <v>2.8094999999999999</v>
      </c>
      <c r="N370">
        <v>2100</v>
      </c>
      <c r="O370">
        <v>2205</v>
      </c>
    </row>
    <row r="371" spans="1:15" x14ac:dyDescent="0.25">
      <c r="A371" t="s">
        <v>610</v>
      </c>
      <c r="B371" t="s">
        <v>611</v>
      </c>
      <c r="C371">
        <v>2</v>
      </c>
      <c r="D371">
        <v>200</v>
      </c>
      <c r="E371">
        <v>200001000</v>
      </c>
      <c r="F371">
        <v>100.01</v>
      </c>
      <c r="G371">
        <v>100.01</v>
      </c>
      <c r="H371">
        <v>100</v>
      </c>
      <c r="I371">
        <v>-0.01</v>
      </c>
      <c r="J371">
        <v>0.01</v>
      </c>
      <c r="K371">
        <v>100</v>
      </c>
      <c r="L371">
        <v>-0.01</v>
      </c>
      <c r="M371">
        <v>0.01</v>
      </c>
      <c r="N371">
        <v>100</v>
      </c>
      <c r="O371">
        <v>100.01</v>
      </c>
    </row>
    <row r="372" spans="1:15" x14ac:dyDescent="0.25">
      <c r="A372" t="s">
        <v>734</v>
      </c>
      <c r="B372" t="s">
        <v>735</v>
      </c>
      <c r="C372">
        <v>2</v>
      </c>
      <c r="D372">
        <v>46</v>
      </c>
      <c r="E372">
        <v>46000000</v>
      </c>
      <c r="F372">
        <v>100.01</v>
      </c>
      <c r="G372">
        <v>100</v>
      </c>
      <c r="H372">
        <v>100</v>
      </c>
      <c r="I372">
        <v>-0.01</v>
      </c>
      <c r="J372">
        <v>0.01</v>
      </c>
      <c r="K372">
        <v>100</v>
      </c>
      <c r="L372">
        <v>-0.01</v>
      </c>
      <c r="M372">
        <v>0.01</v>
      </c>
      <c r="N372">
        <v>100</v>
      </c>
      <c r="O372">
        <v>100</v>
      </c>
    </row>
    <row r="373" spans="1:15" x14ac:dyDescent="0.25">
      <c r="A373" t="s">
        <v>180</v>
      </c>
      <c r="B373" t="s">
        <v>181</v>
      </c>
      <c r="C373">
        <v>111</v>
      </c>
      <c r="D373">
        <v>444718</v>
      </c>
      <c r="E373">
        <v>1606066521</v>
      </c>
      <c r="F373">
        <v>3723</v>
      </c>
      <c r="G373">
        <v>3701</v>
      </c>
      <c r="H373">
        <v>3596</v>
      </c>
      <c r="I373">
        <v>-127</v>
      </c>
      <c r="J373">
        <v>3.4112</v>
      </c>
      <c r="K373">
        <v>3704</v>
      </c>
      <c r="L373">
        <v>-19</v>
      </c>
      <c r="M373">
        <v>0.51029999999999998</v>
      </c>
      <c r="N373">
        <v>3590</v>
      </c>
      <c r="O373">
        <v>3701</v>
      </c>
    </row>
    <row r="374" spans="1:15" x14ac:dyDescent="0.25">
      <c r="A374" t="s">
        <v>130</v>
      </c>
      <c r="B374" t="s">
        <v>131</v>
      </c>
      <c r="C374">
        <v>295</v>
      </c>
      <c r="D374">
        <v>3347656</v>
      </c>
      <c r="E374">
        <v>2284315423</v>
      </c>
      <c r="F374">
        <v>703</v>
      </c>
      <c r="G374">
        <v>690</v>
      </c>
      <c r="H374">
        <v>675</v>
      </c>
      <c r="I374">
        <v>-28</v>
      </c>
      <c r="J374">
        <v>3.9828999999999999</v>
      </c>
      <c r="K374">
        <v>682</v>
      </c>
      <c r="L374">
        <v>-21</v>
      </c>
      <c r="M374">
        <v>2.9872000000000001</v>
      </c>
      <c r="N374">
        <v>675</v>
      </c>
      <c r="O374">
        <v>699</v>
      </c>
    </row>
    <row r="375" spans="1:15" x14ac:dyDescent="0.25">
      <c r="A375" t="s">
        <v>132</v>
      </c>
      <c r="B375" t="s">
        <v>133</v>
      </c>
      <c r="C375">
        <v>282</v>
      </c>
      <c r="D375">
        <v>1456511</v>
      </c>
      <c r="E375">
        <v>3199611532</v>
      </c>
      <c r="F375">
        <v>2241</v>
      </c>
      <c r="G375">
        <v>2239</v>
      </c>
      <c r="H375">
        <v>2163</v>
      </c>
      <c r="I375">
        <v>-78</v>
      </c>
      <c r="J375">
        <v>3.4805999999999999</v>
      </c>
      <c r="K375">
        <v>2197</v>
      </c>
      <c r="L375">
        <v>-44</v>
      </c>
      <c r="M375">
        <v>1.9634</v>
      </c>
      <c r="N375">
        <v>2160</v>
      </c>
      <c r="O375">
        <v>2239</v>
      </c>
    </row>
    <row r="376" spans="1:15" x14ac:dyDescent="0.25">
      <c r="A376" t="s">
        <v>356</v>
      </c>
      <c r="B376" t="s">
        <v>357</v>
      </c>
      <c r="C376">
        <v>58</v>
      </c>
      <c r="D376">
        <v>552870</v>
      </c>
      <c r="E376">
        <v>1493045274</v>
      </c>
      <c r="F376">
        <v>2732</v>
      </c>
      <c r="G376">
        <v>2800</v>
      </c>
      <c r="H376">
        <v>2700</v>
      </c>
      <c r="I376">
        <v>-32</v>
      </c>
      <c r="J376">
        <v>1.1713</v>
      </c>
      <c r="K376">
        <v>2727</v>
      </c>
      <c r="L376">
        <v>-5</v>
      </c>
      <c r="M376">
        <v>0.183</v>
      </c>
      <c r="N376">
        <v>2651</v>
      </c>
      <c r="O376">
        <v>2800</v>
      </c>
    </row>
    <row r="377" spans="1:15" x14ac:dyDescent="0.25">
      <c r="A377" t="s">
        <v>425</v>
      </c>
      <c r="B377" t="s">
        <v>426</v>
      </c>
      <c r="C377">
        <v>55</v>
      </c>
      <c r="D377">
        <v>256100</v>
      </c>
      <c r="E377">
        <v>542427000</v>
      </c>
      <c r="F377">
        <v>2206</v>
      </c>
      <c r="G377">
        <v>2118</v>
      </c>
      <c r="H377">
        <v>2118</v>
      </c>
      <c r="I377">
        <v>-88</v>
      </c>
      <c r="J377">
        <v>3.9891000000000001</v>
      </c>
      <c r="K377">
        <v>2118</v>
      </c>
      <c r="L377">
        <v>-88</v>
      </c>
      <c r="M377">
        <v>3.9891000000000001</v>
      </c>
      <c r="N377">
        <v>2118</v>
      </c>
      <c r="O377">
        <v>2120</v>
      </c>
    </row>
    <row r="378" spans="1:15" x14ac:dyDescent="0.25">
      <c r="A378" t="s">
        <v>507</v>
      </c>
      <c r="B378" t="s">
        <v>508</v>
      </c>
      <c r="C378">
        <v>8</v>
      </c>
      <c r="D378">
        <v>33154</v>
      </c>
      <c r="E378">
        <v>69456604</v>
      </c>
      <c r="F378">
        <v>2147</v>
      </c>
      <c r="G378">
        <v>2072</v>
      </c>
      <c r="H378">
        <v>2120</v>
      </c>
      <c r="I378">
        <v>-27</v>
      </c>
      <c r="J378">
        <v>1.2576000000000001</v>
      </c>
      <c r="K378">
        <v>2146</v>
      </c>
      <c r="L378">
        <v>-1</v>
      </c>
      <c r="M378">
        <v>4.6600000000000003E-2</v>
      </c>
      <c r="N378">
        <v>2072</v>
      </c>
      <c r="O378">
        <v>2120</v>
      </c>
    </row>
  </sheetData>
  <autoFilter ref="A1:O1"/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8"/>
  <sheetViews>
    <sheetView rightToLeft="1" workbookViewId="0"/>
  </sheetViews>
  <sheetFormatPr defaultRowHeight="15" x14ac:dyDescent="0.25"/>
  <cols>
    <col min="1" max="1" width="47.85546875" bestFit="1" customWidth="1"/>
    <col min="2" max="2" width="28" bestFit="1" customWidth="1"/>
    <col min="3" max="3" width="5.28515625" bestFit="1" customWidth="1"/>
    <col min="4" max="4" width="9" bestFit="1" customWidth="1"/>
    <col min="5" max="5" width="12" bestFit="1" customWidth="1"/>
    <col min="6" max="8" width="7" bestFit="1" customWidth="1"/>
    <col min="9" max="9" width="6" bestFit="1" customWidth="1"/>
    <col min="10" max="10" width="8" bestFit="1" customWidth="1"/>
    <col min="11" max="11" width="7" bestFit="1" customWidth="1"/>
    <col min="12" max="12" width="6.28515625" bestFit="1" customWidth="1"/>
    <col min="13" max="13" width="8" bestFit="1" customWidth="1"/>
    <col min="14" max="15" width="7" bestFit="1" customWidth="1"/>
  </cols>
  <sheetData>
    <row r="1" spans="1:15" x14ac:dyDescent="0.25">
      <c r="A1" t="s">
        <v>743</v>
      </c>
      <c r="B1" t="s">
        <v>28</v>
      </c>
      <c r="C1" t="s">
        <v>29</v>
      </c>
      <c r="D1" t="s">
        <v>30</v>
      </c>
      <c r="E1" t="s">
        <v>31</v>
      </c>
      <c r="F1" t="s">
        <v>32</v>
      </c>
      <c r="G1" t="s">
        <v>33</v>
      </c>
      <c r="H1" t="s">
        <v>34</v>
      </c>
      <c r="I1" t="s">
        <v>35</v>
      </c>
      <c r="J1" t="s">
        <v>36</v>
      </c>
      <c r="K1" t="s">
        <v>37</v>
      </c>
      <c r="L1" t="s">
        <v>38</v>
      </c>
      <c r="M1" t="s">
        <v>39</v>
      </c>
      <c r="N1" t="s">
        <v>40</v>
      </c>
      <c r="O1" t="s">
        <v>41</v>
      </c>
    </row>
    <row r="2" spans="1:15" x14ac:dyDescent="0.25">
      <c r="A2" t="s">
        <v>67</v>
      </c>
      <c r="B2" t="s">
        <v>68</v>
      </c>
      <c r="C2">
        <v>772</v>
      </c>
      <c r="D2">
        <v>6664587</v>
      </c>
      <c r="E2">
        <v>17758458952</v>
      </c>
      <c r="F2">
        <v>2772</v>
      </c>
      <c r="G2">
        <v>2674</v>
      </c>
      <c r="H2">
        <v>2662</v>
      </c>
      <c r="I2">
        <v>-110</v>
      </c>
      <c r="J2">
        <v>3.9683000000000002</v>
      </c>
      <c r="K2">
        <v>2720</v>
      </c>
      <c r="L2">
        <v>-52</v>
      </c>
      <c r="M2">
        <v>1.8758999999999999</v>
      </c>
      <c r="N2">
        <v>2662</v>
      </c>
      <c r="O2">
        <v>2699</v>
      </c>
    </row>
    <row r="3" spans="1:15" x14ac:dyDescent="0.25">
      <c r="A3" t="s">
        <v>109</v>
      </c>
      <c r="B3" t="s">
        <v>110</v>
      </c>
      <c r="C3">
        <v>386</v>
      </c>
      <c r="D3">
        <v>1099733</v>
      </c>
      <c r="E3">
        <v>4042338679</v>
      </c>
      <c r="F3">
        <v>3845</v>
      </c>
      <c r="G3">
        <v>3750</v>
      </c>
      <c r="H3">
        <v>3670</v>
      </c>
      <c r="I3">
        <v>-175</v>
      </c>
      <c r="J3">
        <v>4.5514000000000001</v>
      </c>
      <c r="K3">
        <v>3676</v>
      </c>
      <c r="L3">
        <v>-169</v>
      </c>
      <c r="M3">
        <v>4.3952999999999998</v>
      </c>
      <c r="N3">
        <v>3654</v>
      </c>
      <c r="O3">
        <v>3750</v>
      </c>
    </row>
    <row r="4" spans="1:15" x14ac:dyDescent="0.25">
      <c r="A4" t="s">
        <v>703</v>
      </c>
      <c r="B4" t="s">
        <v>704</v>
      </c>
      <c r="C4">
        <v>1</v>
      </c>
      <c r="D4">
        <v>99790</v>
      </c>
      <c r="E4">
        <v>180619900</v>
      </c>
      <c r="F4">
        <v>1900</v>
      </c>
      <c r="G4">
        <v>1810</v>
      </c>
      <c r="H4">
        <v>1810</v>
      </c>
      <c r="I4">
        <v>-90</v>
      </c>
      <c r="J4">
        <v>4.7367999999999997</v>
      </c>
      <c r="K4">
        <v>1810</v>
      </c>
      <c r="L4">
        <v>-90</v>
      </c>
      <c r="M4">
        <v>4.7367999999999997</v>
      </c>
      <c r="N4">
        <v>1810</v>
      </c>
      <c r="O4">
        <v>1810</v>
      </c>
    </row>
    <row r="5" spans="1:15" x14ac:dyDescent="0.25">
      <c r="A5" t="s">
        <v>512</v>
      </c>
      <c r="B5" t="s">
        <v>513</v>
      </c>
      <c r="C5">
        <v>195</v>
      </c>
      <c r="D5">
        <v>2926518</v>
      </c>
      <c r="E5">
        <v>4499981465</v>
      </c>
      <c r="F5">
        <v>1589</v>
      </c>
      <c r="G5">
        <v>1526</v>
      </c>
      <c r="H5">
        <v>1526</v>
      </c>
      <c r="I5">
        <v>-63</v>
      </c>
      <c r="J5">
        <v>3.9647999999999999</v>
      </c>
      <c r="K5">
        <v>1538</v>
      </c>
      <c r="L5">
        <v>-51</v>
      </c>
      <c r="M5">
        <v>3.2096</v>
      </c>
      <c r="N5">
        <v>1526</v>
      </c>
      <c r="O5">
        <v>1626</v>
      </c>
    </row>
    <row r="6" spans="1:15" x14ac:dyDescent="0.25">
      <c r="A6" t="s">
        <v>419</v>
      </c>
      <c r="B6" t="s">
        <v>420</v>
      </c>
      <c r="C6">
        <v>34</v>
      </c>
      <c r="D6">
        <v>82828</v>
      </c>
      <c r="E6">
        <v>785228926</v>
      </c>
      <c r="F6">
        <v>9578</v>
      </c>
      <c r="G6">
        <v>9520</v>
      </c>
      <c r="H6">
        <v>9450</v>
      </c>
      <c r="I6">
        <v>-128</v>
      </c>
      <c r="J6">
        <v>1.3364</v>
      </c>
      <c r="K6">
        <v>9480</v>
      </c>
      <c r="L6">
        <v>-98</v>
      </c>
      <c r="M6">
        <v>1.0232000000000001</v>
      </c>
      <c r="N6">
        <v>9430</v>
      </c>
      <c r="O6">
        <v>9520</v>
      </c>
    </row>
    <row r="7" spans="1:15" x14ac:dyDescent="0.25">
      <c r="A7" t="s">
        <v>172</v>
      </c>
      <c r="B7" t="s">
        <v>173</v>
      </c>
      <c r="C7">
        <v>199</v>
      </c>
      <c r="D7">
        <v>372157</v>
      </c>
      <c r="E7">
        <v>1436894947</v>
      </c>
      <c r="F7">
        <v>4030</v>
      </c>
      <c r="G7">
        <v>4000</v>
      </c>
      <c r="H7">
        <v>3831</v>
      </c>
      <c r="I7">
        <v>-199</v>
      </c>
      <c r="J7">
        <v>4.9379999999999997</v>
      </c>
      <c r="K7">
        <v>3861</v>
      </c>
      <c r="L7">
        <v>-169</v>
      </c>
      <c r="M7">
        <v>4.1935000000000002</v>
      </c>
      <c r="N7">
        <v>3829</v>
      </c>
      <c r="O7">
        <v>4000</v>
      </c>
    </row>
    <row r="8" spans="1:15" x14ac:dyDescent="0.25">
      <c r="A8" t="s">
        <v>15</v>
      </c>
      <c r="B8" t="s">
        <v>660</v>
      </c>
      <c r="C8">
        <v>10</v>
      </c>
      <c r="D8">
        <v>7958</v>
      </c>
      <c r="E8">
        <v>140367158</v>
      </c>
      <c r="F8">
        <v>18138</v>
      </c>
      <c r="G8">
        <v>18495</v>
      </c>
      <c r="H8">
        <v>17232</v>
      </c>
      <c r="I8">
        <v>-906</v>
      </c>
      <c r="J8">
        <v>4.9950000000000001</v>
      </c>
      <c r="K8">
        <v>17638</v>
      </c>
      <c r="L8">
        <v>-500</v>
      </c>
      <c r="M8">
        <v>2.7566000000000002</v>
      </c>
      <c r="N8">
        <v>17232</v>
      </c>
      <c r="O8">
        <v>18495</v>
      </c>
    </row>
    <row r="9" spans="1:15" x14ac:dyDescent="0.25">
      <c r="A9" t="s">
        <v>178</v>
      </c>
      <c r="B9" t="s">
        <v>179</v>
      </c>
      <c r="C9">
        <v>249</v>
      </c>
      <c r="D9">
        <v>575734</v>
      </c>
      <c r="E9">
        <v>5331539333</v>
      </c>
      <c r="F9">
        <v>9626</v>
      </c>
      <c r="G9">
        <v>9260</v>
      </c>
      <c r="H9">
        <v>9360</v>
      </c>
      <c r="I9">
        <v>-266</v>
      </c>
      <c r="J9">
        <v>2.7633000000000001</v>
      </c>
      <c r="K9">
        <v>9260</v>
      </c>
      <c r="L9">
        <v>-366</v>
      </c>
      <c r="M9">
        <v>3.8022</v>
      </c>
      <c r="N9">
        <v>9241</v>
      </c>
      <c r="O9">
        <v>9450</v>
      </c>
    </row>
    <row r="10" spans="1:15" x14ac:dyDescent="0.25">
      <c r="A10" t="s">
        <v>237</v>
      </c>
      <c r="B10" t="s">
        <v>238</v>
      </c>
      <c r="C10">
        <v>194</v>
      </c>
      <c r="D10">
        <v>2030454</v>
      </c>
      <c r="E10">
        <v>2533195097</v>
      </c>
      <c r="F10">
        <v>1289</v>
      </c>
      <c r="G10">
        <v>1280</v>
      </c>
      <c r="H10">
        <v>1239</v>
      </c>
      <c r="I10">
        <v>-50</v>
      </c>
      <c r="J10">
        <v>3.879</v>
      </c>
      <c r="K10">
        <v>1248</v>
      </c>
      <c r="L10">
        <v>-41</v>
      </c>
      <c r="M10">
        <v>3.1808000000000001</v>
      </c>
      <c r="N10">
        <v>1239</v>
      </c>
      <c r="O10">
        <v>1280</v>
      </c>
    </row>
    <row r="11" spans="1:15" x14ac:dyDescent="0.25">
      <c r="A11" t="s">
        <v>474</v>
      </c>
      <c r="B11" t="s">
        <v>475</v>
      </c>
      <c r="C11">
        <v>62</v>
      </c>
      <c r="D11">
        <v>1319662</v>
      </c>
      <c r="E11">
        <v>1993776220</v>
      </c>
      <c r="F11">
        <v>1457</v>
      </c>
      <c r="G11">
        <v>1420</v>
      </c>
      <c r="H11">
        <v>1670</v>
      </c>
      <c r="I11">
        <v>213</v>
      </c>
      <c r="J11">
        <v>14.6191</v>
      </c>
      <c r="K11">
        <v>1511</v>
      </c>
      <c r="L11">
        <v>54</v>
      </c>
      <c r="M11">
        <v>3.7061999999999999</v>
      </c>
      <c r="N11">
        <v>1307</v>
      </c>
      <c r="O11">
        <v>1670</v>
      </c>
    </row>
    <row r="12" spans="1:15" x14ac:dyDescent="0.25">
      <c r="A12" t="s">
        <v>301</v>
      </c>
      <c r="B12" t="s">
        <v>302</v>
      </c>
      <c r="C12">
        <v>48</v>
      </c>
      <c r="D12">
        <v>68780</v>
      </c>
      <c r="E12">
        <v>867905560</v>
      </c>
      <c r="F12">
        <v>13217</v>
      </c>
      <c r="G12">
        <v>12900</v>
      </c>
      <c r="H12">
        <v>12557</v>
      </c>
      <c r="I12">
        <v>-660</v>
      </c>
      <c r="J12">
        <v>4.9935999999999998</v>
      </c>
      <c r="K12">
        <v>12619</v>
      </c>
      <c r="L12">
        <v>-598</v>
      </c>
      <c r="M12">
        <v>4.5244999999999997</v>
      </c>
      <c r="N12">
        <v>12557</v>
      </c>
      <c r="O12">
        <v>13200</v>
      </c>
    </row>
    <row r="13" spans="1:15" x14ac:dyDescent="0.25">
      <c r="A13" t="s">
        <v>456</v>
      </c>
      <c r="B13" t="s">
        <v>457</v>
      </c>
      <c r="C13">
        <v>3</v>
      </c>
      <c r="D13">
        <v>10299</v>
      </c>
      <c r="E13">
        <v>24018615</v>
      </c>
      <c r="F13">
        <v>2349</v>
      </c>
      <c r="G13">
        <v>2375</v>
      </c>
      <c r="H13">
        <v>2256</v>
      </c>
      <c r="I13">
        <v>-93</v>
      </c>
      <c r="J13">
        <v>3.9590999999999998</v>
      </c>
      <c r="K13">
        <v>2347</v>
      </c>
      <c r="L13">
        <v>-2</v>
      </c>
      <c r="M13">
        <v>8.5099999999999995E-2</v>
      </c>
      <c r="N13">
        <v>2256</v>
      </c>
      <c r="O13">
        <v>2375</v>
      </c>
    </row>
    <row r="14" spans="1:15" x14ac:dyDescent="0.25">
      <c r="A14" t="s">
        <v>88</v>
      </c>
      <c r="B14" t="s">
        <v>89</v>
      </c>
      <c r="C14">
        <v>540</v>
      </c>
      <c r="D14">
        <v>5980010</v>
      </c>
      <c r="E14">
        <v>33953156280</v>
      </c>
      <c r="F14">
        <v>5913</v>
      </c>
      <c r="G14">
        <v>5677</v>
      </c>
      <c r="H14">
        <v>5677</v>
      </c>
      <c r="I14">
        <v>-236</v>
      </c>
      <c r="J14">
        <v>3.9912000000000001</v>
      </c>
      <c r="K14">
        <v>5678</v>
      </c>
      <c r="L14">
        <v>-235</v>
      </c>
      <c r="M14">
        <v>3.9742999999999999</v>
      </c>
      <c r="N14">
        <v>5677</v>
      </c>
      <c r="O14">
        <v>5740</v>
      </c>
    </row>
    <row r="15" spans="1:15" x14ac:dyDescent="0.25">
      <c r="A15" t="s">
        <v>608</v>
      </c>
      <c r="B15" t="s">
        <v>609</v>
      </c>
      <c r="C15">
        <v>9</v>
      </c>
      <c r="D15">
        <v>22567</v>
      </c>
      <c r="E15">
        <v>50410412</v>
      </c>
      <c r="F15">
        <v>2283</v>
      </c>
      <c r="G15">
        <v>2321</v>
      </c>
      <c r="H15">
        <v>2252</v>
      </c>
      <c r="I15">
        <v>-31</v>
      </c>
      <c r="J15">
        <v>1.3579000000000001</v>
      </c>
      <c r="K15">
        <v>2234</v>
      </c>
      <c r="L15">
        <v>-49</v>
      </c>
      <c r="M15">
        <v>2.1463000000000001</v>
      </c>
      <c r="N15">
        <v>2223</v>
      </c>
      <c r="O15">
        <v>2321</v>
      </c>
    </row>
    <row r="16" spans="1:15" x14ac:dyDescent="0.25">
      <c r="A16" t="s">
        <v>277</v>
      </c>
      <c r="B16" t="s">
        <v>278</v>
      </c>
      <c r="C16">
        <v>27</v>
      </c>
      <c r="D16">
        <v>165971</v>
      </c>
      <c r="E16">
        <v>697937055</v>
      </c>
      <c r="F16">
        <v>4380</v>
      </c>
      <c r="G16">
        <v>4330</v>
      </c>
      <c r="H16">
        <v>4205</v>
      </c>
      <c r="I16">
        <v>-175</v>
      </c>
      <c r="J16">
        <v>3.9954000000000001</v>
      </c>
      <c r="K16">
        <v>4235</v>
      </c>
      <c r="L16">
        <v>-145</v>
      </c>
      <c r="M16">
        <v>3.3105000000000002</v>
      </c>
      <c r="N16">
        <v>4205</v>
      </c>
      <c r="O16">
        <v>4330</v>
      </c>
    </row>
    <row r="17" spans="1:15" x14ac:dyDescent="0.25">
      <c r="A17" t="s">
        <v>493</v>
      </c>
      <c r="B17" t="s">
        <v>494</v>
      </c>
      <c r="C17">
        <v>16</v>
      </c>
      <c r="D17">
        <v>13597</v>
      </c>
      <c r="E17">
        <v>158028862</v>
      </c>
      <c r="F17">
        <v>12099</v>
      </c>
      <c r="G17">
        <v>11655</v>
      </c>
      <c r="H17">
        <v>11616</v>
      </c>
      <c r="I17">
        <v>-483</v>
      </c>
      <c r="J17">
        <v>3.9921000000000002</v>
      </c>
      <c r="K17">
        <v>11949</v>
      </c>
      <c r="L17">
        <v>-150</v>
      </c>
      <c r="M17">
        <v>1.2398</v>
      </c>
      <c r="N17">
        <v>11616</v>
      </c>
      <c r="O17">
        <v>11655</v>
      </c>
    </row>
    <row r="18" spans="1:15" x14ac:dyDescent="0.25">
      <c r="A18" t="s">
        <v>242</v>
      </c>
      <c r="B18" t="s">
        <v>243</v>
      </c>
      <c r="C18">
        <v>40</v>
      </c>
      <c r="D18">
        <v>205875</v>
      </c>
      <c r="E18">
        <v>387942000</v>
      </c>
      <c r="F18">
        <v>1962</v>
      </c>
      <c r="G18">
        <v>1884</v>
      </c>
      <c r="H18">
        <v>1884</v>
      </c>
      <c r="I18">
        <v>-78</v>
      </c>
      <c r="J18">
        <v>3.9754999999999998</v>
      </c>
      <c r="K18">
        <v>1895</v>
      </c>
      <c r="L18">
        <v>-67</v>
      </c>
      <c r="M18">
        <v>3.4148999999999998</v>
      </c>
      <c r="N18">
        <v>1884</v>
      </c>
      <c r="O18">
        <v>1900</v>
      </c>
    </row>
    <row r="19" spans="1:15" x14ac:dyDescent="0.25">
      <c r="A19" t="s">
        <v>96</v>
      </c>
      <c r="B19" t="s">
        <v>97</v>
      </c>
      <c r="C19">
        <v>936</v>
      </c>
      <c r="D19">
        <v>1115707</v>
      </c>
      <c r="E19">
        <v>14238810257</v>
      </c>
      <c r="F19">
        <v>13204</v>
      </c>
      <c r="G19">
        <v>12951</v>
      </c>
      <c r="H19">
        <v>12784</v>
      </c>
      <c r="I19">
        <v>-420</v>
      </c>
      <c r="J19">
        <v>3.1808999999999998</v>
      </c>
      <c r="K19">
        <v>12762</v>
      </c>
      <c r="L19">
        <v>-442</v>
      </c>
      <c r="M19">
        <v>3.3475000000000001</v>
      </c>
      <c r="N19">
        <v>12601</v>
      </c>
      <c r="O19">
        <v>12951</v>
      </c>
    </row>
    <row r="20" spans="1:15" x14ac:dyDescent="0.25">
      <c r="A20" t="s">
        <v>572</v>
      </c>
      <c r="B20" t="s">
        <v>573</v>
      </c>
      <c r="C20">
        <v>5</v>
      </c>
      <c r="D20">
        <v>2560</v>
      </c>
      <c r="E20">
        <v>18376820</v>
      </c>
      <c r="F20">
        <v>7469</v>
      </c>
      <c r="G20">
        <v>7200</v>
      </c>
      <c r="H20">
        <v>7171</v>
      </c>
      <c r="I20">
        <v>-298</v>
      </c>
      <c r="J20">
        <v>3.9897999999999998</v>
      </c>
      <c r="K20">
        <v>7466</v>
      </c>
      <c r="L20">
        <v>-3</v>
      </c>
      <c r="M20">
        <v>4.02E-2</v>
      </c>
      <c r="N20">
        <v>7171</v>
      </c>
      <c r="O20">
        <v>7200</v>
      </c>
    </row>
    <row r="21" spans="1:15" x14ac:dyDescent="0.25">
      <c r="A21" t="s">
        <v>578</v>
      </c>
      <c r="B21" t="s">
        <v>579</v>
      </c>
      <c r="C21">
        <v>9</v>
      </c>
      <c r="D21">
        <v>156663</v>
      </c>
      <c r="E21">
        <v>235907456</v>
      </c>
      <c r="F21">
        <v>1521</v>
      </c>
      <c r="G21">
        <v>1512</v>
      </c>
      <c r="H21">
        <v>1505</v>
      </c>
      <c r="I21">
        <v>-16</v>
      </c>
      <c r="J21">
        <v>1.0519000000000001</v>
      </c>
      <c r="K21">
        <v>1506</v>
      </c>
      <c r="L21">
        <v>-15</v>
      </c>
      <c r="M21">
        <v>0.98619999999999997</v>
      </c>
      <c r="N21">
        <v>1500</v>
      </c>
      <c r="O21">
        <v>1512</v>
      </c>
    </row>
    <row r="22" spans="1:15" x14ac:dyDescent="0.25">
      <c r="A22" t="s">
        <v>647</v>
      </c>
      <c r="B22" t="s">
        <v>648</v>
      </c>
      <c r="C22">
        <v>13</v>
      </c>
      <c r="D22">
        <v>63400</v>
      </c>
      <c r="E22">
        <v>203113750</v>
      </c>
      <c r="F22">
        <v>3309</v>
      </c>
      <c r="G22">
        <v>3202</v>
      </c>
      <c r="H22">
        <v>3115</v>
      </c>
      <c r="I22">
        <v>-194</v>
      </c>
      <c r="J22">
        <v>5.8628</v>
      </c>
      <c r="K22">
        <v>3204</v>
      </c>
      <c r="L22">
        <v>-105</v>
      </c>
      <c r="M22">
        <v>3.1732</v>
      </c>
      <c r="N22">
        <v>3115</v>
      </c>
      <c r="O22">
        <v>3250</v>
      </c>
    </row>
    <row r="23" spans="1:15" x14ac:dyDescent="0.25">
      <c r="A23" t="s">
        <v>709</v>
      </c>
      <c r="B23" t="s">
        <v>648</v>
      </c>
      <c r="C23">
        <v>10</v>
      </c>
      <c r="D23">
        <v>199600</v>
      </c>
      <c r="E23">
        <v>440638000</v>
      </c>
      <c r="F23">
        <v>2201</v>
      </c>
      <c r="G23">
        <v>2206</v>
      </c>
      <c r="H23">
        <v>2206</v>
      </c>
      <c r="I23">
        <v>5</v>
      </c>
      <c r="J23">
        <v>0.22720000000000001</v>
      </c>
      <c r="K23">
        <v>2208</v>
      </c>
      <c r="L23">
        <v>7</v>
      </c>
      <c r="M23">
        <v>0.318</v>
      </c>
      <c r="N23">
        <v>2205</v>
      </c>
      <c r="O23">
        <v>2208</v>
      </c>
    </row>
    <row r="24" spans="1:15" x14ac:dyDescent="0.25">
      <c r="A24" t="s">
        <v>620</v>
      </c>
      <c r="B24" t="s">
        <v>621</v>
      </c>
      <c r="C24">
        <v>1</v>
      </c>
      <c r="D24">
        <v>5</v>
      </c>
      <c r="E24">
        <v>2595000</v>
      </c>
      <c r="F24">
        <v>520000</v>
      </c>
      <c r="G24">
        <v>519000</v>
      </c>
      <c r="H24">
        <v>519000</v>
      </c>
      <c r="I24">
        <v>-1000</v>
      </c>
      <c r="J24">
        <v>0.1923</v>
      </c>
      <c r="K24">
        <v>519000</v>
      </c>
      <c r="L24">
        <v>-1000</v>
      </c>
      <c r="M24">
        <v>0.1923</v>
      </c>
      <c r="N24">
        <v>519000</v>
      </c>
      <c r="O24">
        <v>519000</v>
      </c>
    </row>
    <row r="25" spans="1:15" x14ac:dyDescent="0.25">
      <c r="A25" t="s">
        <v>733</v>
      </c>
      <c r="B25" t="s">
        <v>621</v>
      </c>
      <c r="C25">
        <v>2</v>
      </c>
      <c r="D25">
        <v>20</v>
      </c>
      <c r="E25">
        <v>10400000</v>
      </c>
      <c r="F25">
        <v>441942</v>
      </c>
      <c r="G25">
        <v>520000</v>
      </c>
      <c r="H25">
        <v>520000</v>
      </c>
      <c r="I25">
        <v>78058</v>
      </c>
      <c r="J25">
        <v>17.662500000000001</v>
      </c>
      <c r="K25">
        <v>520000</v>
      </c>
      <c r="L25">
        <v>78058</v>
      </c>
      <c r="M25">
        <v>17.662500000000001</v>
      </c>
      <c r="N25">
        <v>520000</v>
      </c>
      <c r="O25">
        <v>520000</v>
      </c>
    </row>
    <row r="26" spans="1:15" x14ac:dyDescent="0.25">
      <c r="A26" t="s">
        <v>722</v>
      </c>
      <c r="B26" t="s">
        <v>621</v>
      </c>
      <c r="C26">
        <v>5</v>
      </c>
      <c r="D26">
        <v>50</v>
      </c>
      <c r="E26">
        <v>26000000</v>
      </c>
      <c r="F26">
        <v>440000</v>
      </c>
      <c r="G26">
        <v>520000</v>
      </c>
      <c r="H26">
        <v>520000</v>
      </c>
      <c r="I26">
        <v>80000</v>
      </c>
      <c r="J26">
        <v>18.181799999999999</v>
      </c>
      <c r="K26">
        <v>520000</v>
      </c>
      <c r="L26">
        <v>80000</v>
      </c>
      <c r="M26">
        <v>18.181799999999999</v>
      </c>
      <c r="N26">
        <v>520000</v>
      </c>
      <c r="O26">
        <v>520000</v>
      </c>
    </row>
    <row r="27" spans="1:15" x14ac:dyDescent="0.25">
      <c r="A27" t="s">
        <v>138</v>
      </c>
      <c r="B27" t="s">
        <v>139</v>
      </c>
      <c r="C27">
        <v>370</v>
      </c>
      <c r="D27">
        <v>1051525</v>
      </c>
      <c r="E27">
        <v>9048674261</v>
      </c>
      <c r="F27">
        <v>8849</v>
      </c>
      <c r="G27">
        <v>8750</v>
      </c>
      <c r="H27">
        <v>8502</v>
      </c>
      <c r="I27">
        <v>-347</v>
      </c>
      <c r="J27">
        <v>3.9213</v>
      </c>
      <c r="K27">
        <v>8764</v>
      </c>
      <c r="L27">
        <v>-85</v>
      </c>
      <c r="M27">
        <v>0.96060000000000001</v>
      </c>
      <c r="N27">
        <v>8500</v>
      </c>
      <c r="O27">
        <v>8750</v>
      </c>
    </row>
    <row r="28" spans="1:15" x14ac:dyDescent="0.25">
      <c r="A28" t="s">
        <v>550</v>
      </c>
      <c r="B28" t="s">
        <v>551</v>
      </c>
      <c r="C28">
        <v>19</v>
      </c>
      <c r="D28">
        <v>51133</v>
      </c>
      <c r="E28">
        <v>139079958</v>
      </c>
      <c r="F28">
        <v>2821</v>
      </c>
      <c r="G28">
        <v>2741</v>
      </c>
      <c r="H28">
        <v>2720</v>
      </c>
      <c r="I28">
        <v>-101</v>
      </c>
      <c r="J28">
        <v>3.5802999999999998</v>
      </c>
      <c r="K28">
        <v>2814</v>
      </c>
      <c r="L28">
        <v>-7</v>
      </c>
      <c r="M28">
        <v>0.24809999999999999</v>
      </c>
      <c r="N28">
        <v>2709</v>
      </c>
      <c r="O28">
        <v>2741</v>
      </c>
    </row>
    <row r="29" spans="1:15" x14ac:dyDescent="0.25">
      <c r="A29" t="s">
        <v>439</v>
      </c>
      <c r="B29" t="s">
        <v>440</v>
      </c>
      <c r="C29">
        <v>132</v>
      </c>
      <c r="D29">
        <v>237819</v>
      </c>
      <c r="E29">
        <v>4692155519</v>
      </c>
      <c r="F29">
        <v>19929</v>
      </c>
      <c r="G29">
        <v>19695</v>
      </c>
      <c r="H29">
        <v>19132</v>
      </c>
      <c r="I29">
        <v>-797</v>
      </c>
      <c r="J29">
        <v>3.9992000000000001</v>
      </c>
      <c r="K29">
        <v>19730</v>
      </c>
      <c r="L29">
        <v>-199</v>
      </c>
      <c r="M29">
        <v>0.99850000000000005</v>
      </c>
      <c r="N29">
        <v>19132</v>
      </c>
      <c r="O29">
        <v>20300</v>
      </c>
    </row>
    <row r="30" spans="1:15" x14ac:dyDescent="0.25">
      <c r="A30" t="s">
        <v>641</v>
      </c>
      <c r="B30" t="s">
        <v>642</v>
      </c>
      <c r="C30">
        <v>1</v>
      </c>
      <c r="D30">
        <v>160</v>
      </c>
      <c r="E30">
        <v>160000000</v>
      </c>
      <c r="F30">
        <v>100</v>
      </c>
      <c r="G30">
        <v>100</v>
      </c>
      <c r="H30">
        <v>100</v>
      </c>
      <c r="I30">
        <v>0</v>
      </c>
      <c r="J30">
        <v>0</v>
      </c>
      <c r="K30">
        <v>100</v>
      </c>
      <c r="L30">
        <v>0</v>
      </c>
      <c r="M30">
        <v>0</v>
      </c>
      <c r="N30">
        <v>100</v>
      </c>
      <c r="O30">
        <v>100</v>
      </c>
    </row>
    <row r="31" spans="1:15" x14ac:dyDescent="0.25">
      <c r="A31" t="s">
        <v>216</v>
      </c>
      <c r="B31" t="s">
        <v>48</v>
      </c>
      <c r="C31">
        <v>243</v>
      </c>
      <c r="D31">
        <v>3352338</v>
      </c>
      <c r="E31">
        <v>6645972926</v>
      </c>
      <c r="F31">
        <v>2052</v>
      </c>
      <c r="G31">
        <v>2029</v>
      </c>
      <c r="H31">
        <v>1980</v>
      </c>
      <c r="I31">
        <v>-72</v>
      </c>
      <c r="J31">
        <v>3.5087999999999999</v>
      </c>
      <c r="K31">
        <v>1982</v>
      </c>
      <c r="L31">
        <v>-70</v>
      </c>
      <c r="M31">
        <v>3.4113000000000002</v>
      </c>
      <c r="N31">
        <v>1950</v>
      </c>
      <c r="O31">
        <v>2030</v>
      </c>
    </row>
    <row r="32" spans="1:15" x14ac:dyDescent="0.25">
      <c r="A32" t="s">
        <v>47</v>
      </c>
      <c r="B32" t="s">
        <v>48</v>
      </c>
      <c r="C32">
        <v>3649</v>
      </c>
      <c r="D32">
        <v>9103778</v>
      </c>
      <c r="E32">
        <v>8733392177</v>
      </c>
      <c r="F32">
        <v>950</v>
      </c>
      <c r="G32">
        <v>940</v>
      </c>
      <c r="H32">
        <v>923</v>
      </c>
      <c r="I32">
        <v>-27</v>
      </c>
      <c r="J32">
        <v>2.8420999999999998</v>
      </c>
      <c r="K32">
        <v>959</v>
      </c>
      <c r="L32">
        <v>9</v>
      </c>
      <c r="M32">
        <v>0.94740000000000002</v>
      </c>
      <c r="N32">
        <v>903</v>
      </c>
      <c r="O32">
        <v>969</v>
      </c>
    </row>
    <row r="33" spans="1:15" x14ac:dyDescent="0.25">
      <c r="A33" t="s">
        <v>519</v>
      </c>
      <c r="B33" t="s">
        <v>520</v>
      </c>
      <c r="C33">
        <v>5</v>
      </c>
      <c r="D33">
        <v>19715</v>
      </c>
      <c r="E33">
        <v>69140505</v>
      </c>
      <c r="F33">
        <v>3653</v>
      </c>
      <c r="G33">
        <v>3507</v>
      </c>
      <c r="H33">
        <v>3507</v>
      </c>
      <c r="I33">
        <v>-146</v>
      </c>
      <c r="J33">
        <v>3.9967000000000001</v>
      </c>
      <c r="K33">
        <v>3547</v>
      </c>
      <c r="L33">
        <v>-106</v>
      </c>
      <c r="M33">
        <v>2.9016999999999999</v>
      </c>
      <c r="N33">
        <v>3507</v>
      </c>
      <c r="O33">
        <v>3507</v>
      </c>
    </row>
    <row r="34" spans="1:15" x14ac:dyDescent="0.25">
      <c r="A34" t="s">
        <v>255</v>
      </c>
      <c r="B34" t="s">
        <v>256</v>
      </c>
      <c r="C34">
        <v>131</v>
      </c>
      <c r="D34">
        <v>1273935</v>
      </c>
      <c r="E34">
        <v>1589583930</v>
      </c>
      <c r="F34">
        <v>1296</v>
      </c>
      <c r="G34">
        <v>1281</v>
      </c>
      <c r="H34">
        <v>1245</v>
      </c>
      <c r="I34">
        <v>-51</v>
      </c>
      <c r="J34">
        <v>3.9352</v>
      </c>
      <c r="K34">
        <v>1248</v>
      </c>
      <c r="L34">
        <v>-48</v>
      </c>
      <c r="M34">
        <v>3.7037</v>
      </c>
      <c r="N34">
        <v>1245</v>
      </c>
      <c r="O34">
        <v>1281</v>
      </c>
    </row>
    <row r="35" spans="1:15" x14ac:dyDescent="0.25">
      <c r="A35" t="s">
        <v>337</v>
      </c>
      <c r="B35" t="s">
        <v>338</v>
      </c>
      <c r="C35">
        <v>75</v>
      </c>
      <c r="D35">
        <v>201128</v>
      </c>
      <c r="E35">
        <v>1817200007</v>
      </c>
      <c r="F35">
        <v>9408</v>
      </c>
      <c r="G35">
        <v>9250</v>
      </c>
      <c r="H35">
        <v>9032</v>
      </c>
      <c r="I35">
        <v>-376</v>
      </c>
      <c r="J35">
        <v>3.9965999999999999</v>
      </c>
      <c r="K35">
        <v>9035</v>
      </c>
      <c r="L35">
        <v>-373</v>
      </c>
      <c r="M35">
        <v>3.9647000000000001</v>
      </c>
      <c r="N35">
        <v>9032</v>
      </c>
      <c r="O35">
        <v>9250</v>
      </c>
    </row>
    <row r="36" spans="1:15" x14ac:dyDescent="0.25">
      <c r="A36" t="s">
        <v>482</v>
      </c>
      <c r="B36" t="s">
        <v>483</v>
      </c>
      <c r="C36">
        <v>23</v>
      </c>
      <c r="D36">
        <v>39098</v>
      </c>
      <c r="E36">
        <v>346758483</v>
      </c>
      <c r="F36">
        <v>8699</v>
      </c>
      <c r="G36">
        <v>8740</v>
      </c>
      <c r="H36">
        <v>9046</v>
      </c>
      <c r="I36">
        <v>347</v>
      </c>
      <c r="J36">
        <v>3.9889999999999999</v>
      </c>
      <c r="K36">
        <v>8709</v>
      </c>
      <c r="L36">
        <v>10</v>
      </c>
      <c r="M36">
        <v>0.115</v>
      </c>
      <c r="N36">
        <v>8740</v>
      </c>
      <c r="O36">
        <v>9046</v>
      </c>
    </row>
    <row r="37" spans="1:15" x14ac:dyDescent="0.25">
      <c r="A37" t="s">
        <v>434</v>
      </c>
      <c r="B37" t="s">
        <v>435</v>
      </c>
      <c r="C37">
        <v>53</v>
      </c>
      <c r="D37">
        <v>83467</v>
      </c>
      <c r="E37">
        <v>1209713130</v>
      </c>
      <c r="F37">
        <v>14514</v>
      </c>
      <c r="G37">
        <v>14550</v>
      </c>
      <c r="H37">
        <v>14490</v>
      </c>
      <c r="I37">
        <v>-24</v>
      </c>
      <c r="J37">
        <v>0.16539999999999999</v>
      </c>
      <c r="K37">
        <v>14493</v>
      </c>
      <c r="L37">
        <v>-21</v>
      </c>
      <c r="M37">
        <v>0.1447</v>
      </c>
      <c r="N37">
        <v>14220</v>
      </c>
      <c r="O37">
        <v>14550</v>
      </c>
    </row>
    <row r="38" spans="1:15" x14ac:dyDescent="0.25">
      <c r="A38" t="s">
        <v>616</v>
      </c>
      <c r="B38" t="s">
        <v>617</v>
      </c>
      <c r="C38">
        <v>8</v>
      </c>
      <c r="D38">
        <v>51514</v>
      </c>
      <c r="E38">
        <v>84655424</v>
      </c>
      <c r="F38">
        <v>1686</v>
      </c>
      <c r="G38">
        <v>1620</v>
      </c>
      <c r="H38">
        <v>1750</v>
      </c>
      <c r="I38">
        <v>64</v>
      </c>
      <c r="J38">
        <v>3.7959999999999998</v>
      </c>
      <c r="K38">
        <v>1643</v>
      </c>
      <c r="L38">
        <v>-43</v>
      </c>
      <c r="M38">
        <v>2.5503999999999998</v>
      </c>
      <c r="N38">
        <v>1553</v>
      </c>
      <c r="O38">
        <v>1750</v>
      </c>
    </row>
    <row r="39" spans="1:15" x14ac:dyDescent="0.25">
      <c r="A39" t="s">
        <v>74</v>
      </c>
      <c r="B39" t="s">
        <v>75</v>
      </c>
      <c r="C39">
        <v>840</v>
      </c>
      <c r="D39">
        <v>3478846</v>
      </c>
      <c r="E39">
        <v>16957967845</v>
      </c>
      <c r="F39">
        <v>5002</v>
      </c>
      <c r="G39">
        <v>4900</v>
      </c>
      <c r="H39">
        <v>4856</v>
      </c>
      <c r="I39">
        <v>-146</v>
      </c>
      <c r="J39">
        <v>2.9188000000000001</v>
      </c>
      <c r="K39">
        <v>4951</v>
      </c>
      <c r="L39">
        <v>-51</v>
      </c>
      <c r="M39">
        <v>1.0196000000000001</v>
      </c>
      <c r="N39">
        <v>4850</v>
      </c>
      <c r="O39">
        <v>4908</v>
      </c>
    </row>
    <row r="40" spans="1:15" x14ac:dyDescent="0.25">
      <c r="A40" t="s">
        <v>445</v>
      </c>
      <c r="B40" t="s">
        <v>446</v>
      </c>
      <c r="C40">
        <v>26</v>
      </c>
      <c r="D40">
        <v>101199</v>
      </c>
      <c r="E40">
        <v>349644147</v>
      </c>
      <c r="F40">
        <v>3474</v>
      </c>
      <c r="G40">
        <v>3560</v>
      </c>
      <c r="H40">
        <v>3490</v>
      </c>
      <c r="I40">
        <v>16</v>
      </c>
      <c r="J40">
        <v>0.46060000000000001</v>
      </c>
      <c r="K40">
        <v>3471</v>
      </c>
      <c r="L40">
        <v>-3</v>
      </c>
      <c r="M40">
        <v>8.6400000000000005E-2</v>
      </c>
      <c r="N40">
        <v>3392</v>
      </c>
      <c r="O40">
        <v>3560</v>
      </c>
    </row>
    <row r="41" spans="1:15" x14ac:dyDescent="0.25">
      <c r="A41" t="s">
        <v>544</v>
      </c>
      <c r="B41" t="s">
        <v>545</v>
      </c>
      <c r="C41">
        <v>18</v>
      </c>
      <c r="D41">
        <v>830608</v>
      </c>
      <c r="E41">
        <v>476206305</v>
      </c>
      <c r="F41">
        <v>581</v>
      </c>
      <c r="G41">
        <v>544</v>
      </c>
      <c r="H41">
        <v>600</v>
      </c>
      <c r="I41">
        <v>19</v>
      </c>
      <c r="J41">
        <v>3.2702</v>
      </c>
      <c r="K41">
        <v>573</v>
      </c>
      <c r="L41">
        <v>-8</v>
      </c>
      <c r="M41">
        <v>1.3769</v>
      </c>
      <c r="N41">
        <v>544</v>
      </c>
      <c r="O41">
        <v>600</v>
      </c>
    </row>
    <row r="42" spans="1:15" x14ac:dyDescent="0.25">
      <c r="A42" t="s">
        <v>740</v>
      </c>
      <c r="B42" t="s">
        <v>741</v>
      </c>
      <c r="C42">
        <v>1</v>
      </c>
      <c r="D42">
        <v>2000</v>
      </c>
      <c r="E42">
        <v>8918000</v>
      </c>
      <c r="F42">
        <v>4644</v>
      </c>
      <c r="G42">
        <v>4459</v>
      </c>
      <c r="H42">
        <v>4459</v>
      </c>
      <c r="I42">
        <v>-185</v>
      </c>
      <c r="J42">
        <v>3.9836</v>
      </c>
      <c r="K42">
        <v>4641</v>
      </c>
      <c r="L42">
        <v>-3</v>
      </c>
      <c r="M42">
        <v>6.4600000000000005E-2</v>
      </c>
      <c r="N42">
        <v>4459</v>
      </c>
      <c r="O42">
        <v>4459</v>
      </c>
    </row>
    <row r="43" spans="1:15" x14ac:dyDescent="0.25">
      <c r="A43" t="s">
        <v>379</v>
      </c>
      <c r="B43" t="s">
        <v>59</v>
      </c>
      <c r="C43">
        <v>54</v>
      </c>
      <c r="D43">
        <v>675</v>
      </c>
      <c r="E43">
        <v>530527111</v>
      </c>
      <c r="F43">
        <v>754274</v>
      </c>
      <c r="G43">
        <v>751000</v>
      </c>
      <c r="H43">
        <v>791987</v>
      </c>
      <c r="I43">
        <v>37713</v>
      </c>
      <c r="J43">
        <v>4.9999000000000002</v>
      </c>
      <c r="K43">
        <v>785966</v>
      </c>
      <c r="L43">
        <v>31692</v>
      </c>
      <c r="M43">
        <v>4.2016999999999998</v>
      </c>
      <c r="N43">
        <v>751000</v>
      </c>
      <c r="O43">
        <v>791987</v>
      </c>
    </row>
    <row r="44" spans="1:15" x14ac:dyDescent="0.25">
      <c r="A44" t="s">
        <v>632</v>
      </c>
      <c r="B44" t="s">
        <v>59</v>
      </c>
      <c r="C44">
        <v>14</v>
      </c>
      <c r="D44">
        <v>161</v>
      </c>
      <c r="E44">
        <v>127187638</v>
      </c>
      <c r="F44">
        <v>761497</v>
      </c>
      <c r="G44">
        <v>780000</v>
      </c>
      <c r="H44">
        <v>799571</v>
      </c>
      <c r="I44">
        <v>38074</v>
      </c>
      <c r="J44">
        <v>4.9999000000000002</v>
      </c>
      <c r="K44">
        <v>789985</v>
      </c>
      <c r="L44">
        <v>28488</v>
      </c>
      <c r="M44">
        <v>3.7410999999999999</v>
      </c>
      <c r="N44">
        <v>770000</v>
      </c>
      <c r="O44">
        <v>799571</v>
      </c>
    </row>
    <row r="45" spans="1:15" x14ac:dyDescent="0.25">
      <c r="A45" t="s">
        <v>455</v>
      </c>
      <c r="B45" t="s">
        <v>59</v>
      </c>
      <c r="C45">
        <v>60</v>
      </c>
      <c r="D45">
        <v>743</v>
      </c>
      <c r="E45">
        <v>592311550</v>
      </c>
      <c r="F45">
        <v>765898</v>
      </c>
      <c r="G45">
        <v>796500</v>
      </c>
      <c r="H45">
        <v>804192</v>
      </c>
      <c r="I45">
        <v>38294</v>
      </c>
      <c r="J45">
        <v>4.9999000000000002</v>
      </c>
      <c r="K45">
        <v>797189</v>
      </c>
      <c r="L45">
        <v>31291</v>
      </c>
      <c r="M45">
        <v>4.0854999999999997</v>
      </c>
      <c r="N45">
        <v>780006</v>
      </c>
      <c r="O45">
        <v>804192</v>
      </c>
    </row>
    <row r="46" spans="1:15" x14ac:dyDescent="0.25">
      <c r="A46" t="s">
        <v>543</v>
      </c>
      <c r="B46" t="s">
        <v>59</v>
      </c>
      <c r="C46">
        <v>13</v>
      </c>
      <c r="D46">
        <v>114</v>
      </c>
      <c r="E46">
        <v>90798200</v>
      </c>
      <c r="F46">
        <v>760976</v>
      </c>
      <c r="G46">
        <v>799000</v>
      </c>
      <c r="H46">
        <v>799024</v>
      </c>
      <c r="I46">
        <v>38048</v>
      </c>
      <c r="J46">
        <v>4.9999000000000002</v>
      </c>
      <c r="K46">
        <v>796475</v>
      </c>
      <c r="L46">
        <v>35499</v>
      </c>
      <c r="M46">
        <v>4.6649000000000003</v>
      </c>
      <c r="N46">
        <v>780050</v>
      </c>
      <c r="O46">
        <v>799024</v>
      </c>
    </row>
    <row r="47" spans="1:15" x14ac:dyDescent="0.25">
      <c r="A47" t="s">
        <v>686</v>
      </c>
      <c r="B47" t="s">
        <v>59</v>
      </c>
      <c r="C47">
        <v>50</v>
      </c>
      <c r="D47">
        <v>643</v>
      </c>
      <c r="E47">
        <v>567509446</v>
      </c>
      <c r="F47">
        <v>880160</v>
      </c>
      <c r="G47">
        <v>836152</v>
      </c>
      <c r="H47">
        <v>920000</v>
      </c>
      <c r="I47">
        <v>39840</v>
      </c>
      <c r="J47">
        <v>4.5263999999999998</v>
      </c>
      <c r="K47">
        <v>882596</v>
      </c>
      <c r="L47">
        <v>2436</v>
      </c>
      <c r="M47">
        <v>0.27679999999999999</v>
      </c>
      <c r="N47">
        <v>836152</v>
      </c>
      <c r="O47">
        <v>924159</v>
      </c>
    </row>
    <row r="48" spans="1:15" x14ac:dyDescent="0.25">
      <c r="A48" t="s">
        <v>511</v>
      </c>
      <c r="B48" t="s">
        <v>59</v>
      </c>
      <c r="C48">
        <v>35</v>
      </c>
      <c r="D48">
        <v>306</v>
      </c>
      <c r="E48">
        <v>242383603</v>
      </c>
      <c r="F48">
        <v>759019</v>
      </c>
      <c r="G48">
        <v>750000</v>
      </c>
      <c r="H48">
        <v>796969</v>
      </c>
      <c r="I48">
        <v>37950</v>
      </c>
      <c r="J48">
        <v>4.9999000000000002</v>
      </c>
      <c r="K48">
        <v>792103</v>
      </c>
      <c r="L48">
        <v>33084</v>
      </c>
      <c r="M48">
        <v>4.3587999999999996</v>
      </c>
      <c r="N48">
        <v>750000</v>
      </c>
      <c r="O48">
        <v>796969</v>
      </c>
    </row>
    <row r="49" spans="1:15" x14ac:dyDescent="0.25">
      <c r="A49" t="s">
        <v>516</v>
      </c>
      <c r="B49" t="s">
        <v>59</v>
      </c>
      <c r="C49">
        <v>22</v>
      </c>
      <c r="D49">
        <v>138</v>
      </c>
      <c r="E49">
        <v>110053196</v>
      </c>
      <c r="F49">
        <v>760304</v>
      </c>
      <c r="G49">
        <v>798300</v>
      </c>
      <c r="H49">
        <v>798319</v>
      </c>
      <c r="I49">
        <v>38015</v>
      </c>
      <c r="J49">
        <v>5</v>
      </c>
      <c r="K49">
        <v>797487</v>
      </c>
      <c r="L49">
        <v>37183</v>
      </c>
      <c r="M49">
        <v>4.8905000000000003</v>
      </c>
      <c r="N49">
        <v>741001</v>
      </c>
      <c r="O49">
        <v>798319</v>
      </c>
    </row>
    <row r="50" spans="1:15" x14ac:dyDescent="0.25">
      <c r="A50" t="s">
        <v>488</v>
      </c>
      <c r="B50" t="s">
        <v>59</v>
      </c>
      <c r="C50">
        <v>22</v>
      </c>
      <c r="D50">
        <v>393</v>
      </c>
      <c r="E50">
        <v>314620992</v>
      </c>
      <c r="F50">
        <v>770294</v>
      </c>
      <c r="G50">
        <v>750000</v>
      </c>
      <c r="H50">
        <v>808808</v>
      </c>
      <c r="I50">
        <v>38514</v>
      </c>
      <c r="J50">
        <v>4.9999000000000002</v>
      </c>
      <c r="K50">
        <v>800562</v>
      </c>
      <c r="L50">
        <v>30268</v>
      </c>
      <c r="M50">
        <v>3.9293999999999998</v>
      </c>
      <c r="N50">
        <v>750000</v>
      </c>
      <c r="O50">
        <v>808808</v>
      </c>
    </row>
    <row r="51" spans="1:15" x14ac:dyDescent="0.25">
      <c r="A51" t="s">
        <v>407</v>
      </c>
      <c r="B51" t="s">
        <v>59</v>
      </c>
      <c r="C51">
        <v>39</v>
      </c>
      <c r="D51">
        <v>418</v>
      </c>
      <c r="E51">
        <v>328653466</v>
      </c>
      <c r="F51">
        <v>748814</v>
      </c>
      <c r="G51">
        <v>786248</v>
      </c>
      <c r="H51">
        <v>786254</v>
      </c>
      <c r="I51">
        <v>37440</v>
      </c>
      <c r="J51">
        <v>4.9999000000000002</v>
      </c>
      <c r="K51">
        <v>786252</v>
      </c>
      <c r="L51">
        <v>37438</v>
      </c>
      <c r="M51">
        <v>4.9996</v>
      </c>
      <c r="N51">
        <v>786248</v>
      </c>
      <c r="O51">
        <v>786254</v>
      </c>
    </row>
    <row r="52" spans="1:15" x14ac:dyDescent="0.25">
      <c r="A52" t="s">
        <v>495</v>
      </c>
      <c r="B52" t="s">
        <v>59</v>
      </c>
      <c r="C52">
        <v>23</v>
      </c>
      <c r="D52">
        <v>259</v>
      </c>
      <c r="E52">
        <v>205078953</v>
      </c>
      <c r="F52">
        <v>755720</v>
      </c>
      <c r="G52">
        <v>793000</v>
      </c>
      <c r="H52">
        <v>793506</v>
      </c>
      <c r="I52">
        <v>37786</v>
      </c>
      <c r="J52">
        <v>5</v>
      </c>
      <c r="K52">
        <v>791811</v>
      </c>
      <c r="L52">
        <v>36091</v>
      </c>
      <c r="M52">
        <v>4.7756999999999996</v>
      </c>
      <c r="N52">
        <v>740000</v>
      </c>
      <c r="O52">
        <v>793506</v>
      </c>
    </row>
    <row r="53" spans="1:15" x14ac:dyDescent="0.25">
      <c r="A53" t="s">
        <v>436</v>
      </c>
      <c r="B53" t="s">
        <v>59</v>
      </c>
      <c r="C53">
        <v>76</v>
      </c>
      <c r="D53">
        <v>833</v>
      </c>
      <c r="E53">
        <v>689999554</v>
      </c>
      <c r="F53">
        <v>791106</v>
      </c>
      <c r="G53">
        <v>814999</v>
      </c>
      <c r="H53">
        <v>830661</v>
      </c>
      <c r="I53">
        <v>39555</v>
      </c>
      <c r="J53">
        <v>5</v>
      </c>
      <c r="K53">
        <v>828331</v>
      </c>
      <c r="L53">
        <v>37225</v>
      </c>
      <c r="M53">
        <v>4.7054</v>
      </c>
      <c r="N53">
        <v>814999</v>
      </c>
      <c r="O53">
        <v>830661</v>
      </c>
    </row>
    <row r="54" spans="1:15" x14ac:dyDescent="0.25">
      <c r="A54" t="s">
        <v>466</v>
      </c>
      <c r="B54" t="s">
        <v>59</v>
      </c>
      <c r="C54">
        <v>35</v>
      </c>
      <c r="D54">
        <v>251</v>
      </c>
      <c r="E54">
        <v>202022661</v>
      </c>
      <c r="F54">
        <v>766917</v>
      </c>
      <c r="G54">
        <v>805010</v>
      </c>
      <c r="H54">
        <v>805262</v>
      </c>
      <c r="I54">
        <v>38345</v>
      </c>
      <c r="J54">
        <v>4.9999000000000002</v>
      </c>
      <c r="K54">
        <v>804871</v>
      </c>
      <c r="L54">
        <v>37954</v>
      </c>
      <c r="M54">
        <v>4.9489000000000001</v>
      </c>
      <c r="N54">
        <v>788001</v>
      </c>
      <c r="O54">
        <v>805262</v>
      </c>
    </row>
    <row r="55" spans="1:15" x14ac:dyDescent="0.25">
      <c r="A55" t="s">
        <v>382</v>
      </c>
      <c r="B55" t="s">
        <v>59</v>
      </c>
      <c r="C55">
        <v>51</v>
      </c>
      <c r="D55">
        <v>548</v>
      </c>
      <c r="E55">
        <v>437833916</v>
      </c>
      <c r="F55">
        <v>760921</v>
      </c>
      <c r="G55">
        <v>798967</v>
      </c>
      <c r="H55">
        <v>798967</v>
      </c>
      <c r="I55">
        <v>38046</v>
      </c>
      <c r="J55">
        <v>5</v>
      </c>
      <c r="K55">
        <v>798967</v>
      </c>
      <c r="L55">
        <v>38046</v>
      </c>
      <c r="M55">
        <v>5</v>
      </c>
      <c r="N55">
        <v>798967</v>
      </c>
      <c r="O55">
        <v>798967</v>
      </c>
    </row>
    <row r="56" spans="1:15" x14ac:dyDescent="0.25">
      <c r="A56" t="s">
        <v>433</v>
      </c>
      <c r="B56" t="s">
        <v>59</v>
      </c>
      <c r="C56">
        <v>62</v>
      </c>
      <c r="D56">
        <v>672</v>
      </c>
      <c r="E56">
        <v>535702466</v>
      </c>
      <c r="F56">
        <v>764064</v>
      </c>
      <c r="G56">
        <v>731053</v>
      </c>
      <c r="H56">
        <v>802267</v>
      </c>
      <c r="I56">
        <v>38203</v>
      </c>
      <c r="J56">
        <v>5</v>
      </c>
      <c r="K56">
        <v>797176</v>
      </c>
      <c r="L56">
        <v>33112</v>
      </c>
      <c r="M56">
        <v>4.3337000000000003</v>
      </c>
      <c r="N56">
        <v>731052</v>
      </c>
      <c r="O56">
        <v>802267</v>
      </c>
    </row>
    <row r="57" spans="1:15" x14ac:dyDescent="0.25">
      <c r="A57" t="s">
        <v>418</v>
      </c>
      <c r="B57" t="s">
        <v>59</v>
      </c>
      <c r="C57">
        <v>65</v>
      </c>
      <c r="D57">
        <v>608</v>
      </c>
      <c r="E57">
        <v>483572579</v>
      </c>
      <c r="F57">
        <v>759811</v>
      </c>
      <c r="G57">
        <v>797801</v>
      </c>
      <c r="H57">
        <v>797801</v>
      </c>
      <c r="I57">
        <v>37990</v>
      </c>
      <c r="J57">
        <v>4.9999000000000002</v>
      </c>
      <c r="K57">
        <v>795350</v>
      </c>
      <c r="L57">
        <v>35539</v>
      </c>
      <c r="M57">
        <v>4.6772999999999998</v>
      </c>
      <c r="N57">
        <v>740000</v>
      </c>
      <c r="O57">
        <v>797801</v>
      </c>
    </row>
    <row r="58" spans="1:15" x14ac:dyDescent="0.25">
      <c r="A58" t="s">
        <v>396</v>
      </c>
      <c r="B58" t="s">
        <v>59</v>
      </c>
      <c r="C58">
        <v>45</v>
      </c>
      <c r="D58">
        <v>439</v>
      </c>
      <c r="E58">
        <v>353942647</v>
      </c>
      <c r="F58">
        <v>768542</v>
      </c>
      <c r="G58">
        <v>806969</v>
      </c>
      <c r="H58">
        <v>806969</v>
      </c>
      <c r="I58">
        <v>38427</v>
      </c>
      <c r="J58">
        <v>5</v>
      </c>
      <c r="K58">
        <v>806247</v>
      </c>
      <c r="L58">
        <v>37705</v>
      </c>
      <c r="M58">
        <v>4.9059999999999997</v>
      </c>
      <c r="N58">
        <v>790002</v>
      </c>
      <c r="O58">
        <v>806969</v>
      </c>
    </row>
    <row r="59" spans="1:15" x14ac:dyDescent="0.25">
      <c r="A59" t="s">
        <v>239</v>
      </c>
      <c r="B59" t="s">
        <v>59</v>
      </c>
      <c r="C59">
        <v>83</v>
      </c>
      <c r="D59">
        <v>835</v>
      </c>
      <c r="E59">
        <v>670857465</v>
      </c>
      <c r="F59">
        <v>766956</v>
      </c>
      <c r="G59">
        <v>800000</v>
      </c>
      <c r="H59">
        <v>805303</v>
      </c>
      <c r="I59">
        <v>38347</v>
      </c>
      <c r="J59">
        <v>4.9999000000000002</v>
      </c>
      <c r="K59">
        <v>803422</v>
      </c>
      <c r="L59">
        <v>36466</v>
      </c>
      <c r="M59">
        <v>4.7545999999999999</v>
      </c>
      <c r="N59">
        <v>776270</v>
      </c>
      <c r="O59">
        <v>805303</v>
      </c>
    </row>
    <row r="60" spans="1:15" x14ac:dyDescent="0.25">
      <c r="A60" t="s">
        <v>311</v>
      </c>
      <c r="B60" t="s">
        <v>59</v>
      </c>
      <c r="C60">
        <v>51</v>
      </c>
      <c r="D60">
        <v>501</v>
      </c>
      <c r="E60">
        <v>398742940</v>
      </c>
      <c r="F60">
        <v>758077</v>
      </c>
      <c r="G60">
        <v>792800</v>
      </c>
      <c r="H60">
        <v>795980</v>
      </c>
      <c r="I60">
        <v>37903</v>
      </c>
      <c r="J60">
        <v>4.9999000000000002</v>
      </c>
      <c r="K60">
        <v>795894</v>
      </c>
      <c r="L60">
        <v>37817</v>
      </c>
      <c r="M60">
        <v>4.9885000000000002</v>
      </c>
      <c r="N60">
        <v>792000</v>
      </c>
      <c r="O60">
        <v>795980</v>
      </c>
    </row>
    <row r="61" spans="1:15" x14ac:dyDescent="0.25">
      <c r="A61" t="s">
        <v>378</v>
      </c>
      <c r="B61" t="s">
        <v>59</v>
      </c>
      <c r="C61">
        <v>76</v>
      </c>
      <c r="D61">
        <v>1143</v>
      </c>
      <c r="E61">
        <v>914212548</v>
      </c>
      <c r="F61">
        <v>761749</v>
      </c>
      <c r="G61">
        <v>799836</v>
      </c>
      <c r="H61">
        <v>799836</v>
      </c>
      <c r="I61">
        <v>38087</v>
      </c>
      <c r="J61">
        <v>4.9999000000000002</v>
      </c>
      <c r="K61">
        <v>799836</v>
      </c>
      <c r="L61">
        <v>38087</v>
      </c>
      <c r="M61">
        <v>4.9999000000000002</v>
      </c>
      <c r="N61">
        <v>799836</v>
      </c>
      <c r="O61">
        <v>799836</v>
      </c>
    </row>
    <row r="62" spans="1:15" x14ac:dyDescent="0.25">
      <c r="A62" t="s">
        <v>343</v>
      </c>
      <c r="B62" t="s">
        <v>59</v>
      </c>
      <c r="C62">
        <v>52</v>
      </c>
      <c r="D62">
        <v>466</v>
      </c>
      <c r="E62">
        <v>369183373</v>
      </c>
      <c r="F62">
        <v>754514</v>
      </c>
      <c r="G62">
        <v>792239</v>
      </c>
      <c r="H62">
        <v>792239</v>
      </c>
      <c r="I62">
        <v>37725</v>
      </c>
      <c r="J62">
        <v>4.9999000000000002</v>
      </c>
      <c r="K62">
        <v>792239</v>
      </c>
      <c r="L62">
        <v>37725</v>
      </c>
      <c r="M62">
        <v>4.9999000000000002</v>
      </c>
      <c r="N62">
        <v>792238</v>
      </c>
      <c r="O62">
        <v>792239</v>
      </c>
    </row>
    <row r="63" spans="1:15" x14ac:dyDescent="0.25">
      <c r="A63" t="s">
        <v>332</v>
      </c>
      <c r="B63" t="s">
        <v>59</v>
      </c>
      <c r="C63">
        <v>80</v>
      </c>
      <c r="D63">
        <v>774</v>
      </c>
      <c r="E63">
        <v>614338552</v>
      </c>
      <c r="F63">
        <v>756301</v>
      </c>
      <c r="G63">
        <v>756002</v>
      </c>
      <c r="H63">
        <v>794116</v>
      </c>
      <c r="I63">
        <v>37815</v>
      </c>
      <c r="J63">
        <v>5</v>
      </c>
      <c r="K63">
        <v>793719</v>
      </c>
      <c r="L63">
        <v>37418</v>
      </c>
      <c r="M63">
        <v>4.9474999999999998</v>
      </c>
      <c r="N63">
        <v>756002</v>
      </c>
      <c r="O63">
        <v>794116</v>
      </c>
    </row>
    <row r="64" spans="1:15" x14ac:dyDescent="0.25">
      <c r="A64" t="s">
        <v>236</v>
      </c>
      <c r="B64" t="s">
        <v>59</v>
      </c>
      <c r="C64">
        <v>86</v>
      </c>
      <c r="D64">
        <v>908</v>
      </c>
      <c r="E64">
        <v>726742197</v>
      </c>
      <c r="F64">
        <v>762813</v>
      </c>
      <c r="G64">
        <v>770000</v>
      </c>
      <c r="H64">
        <v>800953</v>
      </c>
      <c r="I64">
        <v>38140</v>
      </c>
      <c r="J64">
        <v>4.9999000000000002</v>
      </c>
      <c r="K64">
        <v>800377</v>
      </c>
      <c r="L64">
        <v>37564</v>
      </c>
      <c r="M64">
        <v>4.9244000000000003</v>
      </c>
      <c r="N64">
        <v>770000</v>
      </c>
      <c r="O64">
        <v>800953</v>
      </c>
    </row>
    <row r="65" spans="1:15" x14ac:dyDescent="0.25">
      <c r="A65" t="s">
        <v>294</v>
      </c>
      <c r="B65" t="s">
        <v>59</v>
      </c>
      <c r="C65">
        <v>79</v>
      </c>
      <c r="D65">
        <v>1315</v>
      </c>
      <c r="E65">
        <v>1053061552</v>
      </c>
      <c r="F65">
        <v>762687</v>
      </c>
      <c r="G65">
        <v>799999</v>
      </c>
      <c r="H65">
        <v>800821</v>
      </c>
      <c r="I65">
        <v>38134</v>
      </c>
      <c r="J65">
        <v>5</v>
      </c>
      <c r="K65">
        <v>800807</v>
      </c>
      <c r="L65">
        <v>38120</v>
      </c>
      <c r="M65">
        <v>4.9981</v>
      </c>
      <c r="N65">
        <v>799999</v>
      </c>
      <c r="O65">
        <v>800821</v>
      </c>
    </row>
    <row r="66" spans="1:15" x14ac:dyDescent="0.25">
      <c r="A66" t="s">
        <v>270</v>
      </c>
      <c r="B66" t="s">
        <v>59</v>
      </c>
      <c r="C66">
        <v>59</v>
      </c>
      <c r="D66">
        <v>483</v>
      </c>
      <c r="E66">
        <v>385086240</v>
      </c>
      <c r="F66">
        <v>759315</v>
      </c>
      <c r="G66">
        <v>797280</v>
      </c>
      <c r="H66">
        <v>797280</v>
      </c>
      <c r="I66">
        <v>37965</v>
      </c>
      <c r="J66">
        <v>4.9999000000000002</v>
      </c>
      <c r="K66">
        <v>797280</v>
      </c>
      <c r="L66">
        <v>37965</v>
      </c>
      <c r="M66">
        <v>4.9999000000000002</v>
      </c>
      <c r="N66">
        <v>797280</v>
      </c>
      <c r="O66">
        <v>797280</v>
      </c>
    </row>
    <row r="67" spans="1:15" x14ac:dyDescent="0.25">
      <c r="A67" t="s">
        <v>281</v>
      </c>
      <c r="B67" t="s">
        <v>59</v>
      </c>
      <c r="C67">
        <v>89</v>
      </c>
      <c r="D67">
        <v>1023</v>
      </c>
      <c r="E67">
        <v>816088020</v>
      </c>
      <c r="F67">
        <v>759753</v>
      </c>
      <c r="G67">
        <v>797740</v>
      </c>
      <c r="H67">
        <v>797740</v>
      </c>
      <c r="I67">
        <v>37987</v>
      </c>
      <c r="J67">
        <v>4.9999000000000002</v>
      </c>
      <c r="K67">
        <v>797740</v>
      </c>
      <c r="L67">
        <v>37987</v>
      </c>
      <c r="M67">
        <v>4.9999000000000002</v>
      </c>
      <c r="N67">
        <v>797740</v>
      </c>
      <c r="O67">
        <v>797740</v>
      </c>
    </row>
    <row r="68" spans="1:15" x14ac:dyDescent="0.25">
      <c r="A68" t="s">
        <v>257</v>
      </c>
      <c r="B68" t="s">
        <v>59</v>
      </c>
      <c r="C68">
        <v>93</v>
      </c>
      <c r="D68">
        <v>852</v>
      </c>
      <c r="E68">
        <v>680243312</v>
      </c>
      <c r="F68">
        <v>761131</v>
      </c>
      <c r="G68">
        <v>781250</v>
      </c>
      <c r="H68">
        <v>799187</v>
      </c>
      <c r="I68">
        <v>38056</v>
      </c>
      <c r="J68">
        <v>4.9999000000000002</v>
      </c>
      <c r="K68">
        <v>798408</v>
      </c>
      <c r="L68">
        <v>37277</v>
      </c>
      <c r="M68">
        <v>4.8975999999999997</v>
      </c>
      <c r="N68">
        <v>781250</v>
      </c>
      <c r="O68">
        <v>799187</v>
      </c>
    </row>
    <row r="69" spans="1:15" x14ac:dyDescent="0.25">
      <c r="A69" t="s">
        <v>199</v>
      </c>
      <c r="B69" t="s">
        <v>59</v>
      </c>
      <c r="C69">
        <v>122</v>
      </c>
      <c r="D69">
        <v>1903</v>
      </c>
      <c r="E69">
        <v>1535828517</v>
      </c>
      <c r="F69">
        <v>769509</v>
      </c>
      <c r="G69">
        <v>782000</v>
      </c>
      <c r="H69">
        <v>807984</v>
      </c>
      <c r="I69">
        <v>38475</v>
      </c>
      <c r="J69">
        <v>4.9999000000000002</v>
      </c>
      <c r="K69">
        <v>807056</v>
      </c>
      <c r="L69">
        <v>37547</v>
      </c>
      <c r="M69">
        <v>4.8792999999999997</v>
      </c>
      <c r="N69">
        <v>782000</v>
      </c>
      <c r="O69">
        <v>807984</v>
      </c>
    </row>
    <row r="70" spans="1:15" x14ac:dyDescent="0.25">
      <c r="A70" t="s">
        <v>111</v>
      </c>
      <c r="B70" t="s">
        <v>59</v>
      </c>
      <c r="C70">
        <v>176</v>
      </c>
      <c r="D70">
        <v>2168</v>
      </c>
      <c r="E70">
        <v>1750861956</v>
      </c>
      <c r="F70">
        <v>770975</v>
      </c>
      <c r="G70">
        <v>800000</v>
      </c>
      <c r="H70">
        <v>809523</v>
      </c>
      <c r="I70">
        <v>38548</v>
      </c>
      <c r="J70">
        <v>4.9999000000000002</v>
      </c>
      <c r="K70">
        <v>807593</v>
      </c>
      <c r="L70">
        <v>36618</v>
      </c>
      <c r="M70">
        <v>4.7496</v>
      </c>
      <c r="N70">
        <v>780000</v>
      </c>
      <c r="O70">
        <v>809523</v>
      </c>
    </row>
    <row r="71" spans="1:15" x14ac:dyDescent="0.25">
      <c r="A71" t="s">
        <v>252</v>
      </c>
      <c r="B71" t="s">
        <v>59</v>
      </c>
      <c r="C71">
        <v>110</v>
      </c>
      <c r="D71">
        <v>1119</v>
      </c>
      <c r="E71">
        <v>896497797</v>
      </c>
      <c r="F71">
        <v>764836</v>
      </c>
      <c r="G71">
        <v>790000</v>
      </c>
      <c r="H71">
        <v>803077</v>
      </c>
      <c r="I71">
        <v>38241</v>
      </c>
      <c r="J71">
        <v>4.9999000000000002</v>
      </c>
      <c r="K71">
        <v>801160</v>
      </c>
      <c r="L71">
        <v>36324</v>
      </c>
      <c r="M71">
        <v>4.7492999999999999</v>
      </c>
      <c r="N71">
        <v>780000</v>
      </c>
      <c r="O71">
        <v>803077</v>
      </c>
    </row>
    <row r="72" spans="1:15" x14ac:dyDescent="0.25">
      <c r="A72" t="s">
        <v>125</v>
      </c>
      <c r="B72" t="s">
        <v>59</v>
      </c>
      <c r="C72">
        <v>141</v>
      </c>
      <c r="D72">
        <v>1368</v>
      </c>
      <c r="E72">
        <v>1093234249</v>
      </c>
      <c r="F72">
        <v>762322</v>
      </c>
      <c r="G72">
        <v>800000</v>
      </c>
      <c r="H72">
        <v>800438</v>
      </c>
      <c r="I72">
        <v>38116</v>
      </c>
      <c r="J72">
        <v>5</v>
      </c>
      <c r="K72">
        <v>799148</v>
      </c>
      <c r="L72">
        <v>36826</v>
      </c>
      <c r="M72">
        <v>4.8308</v>
      </c>
      <c r="N72">
        <v>780500</v>
      </c>
      <c r="O72">
        <v>800438</v>
      </c>
    </row>
    <row r="73" spans="1:15" x14ac:dyDescent="0.25">
      <c r="A73" t="s">
        <v>215</v>
      </c>
      <c r="B73" t="s">
        <v>59</v>
      </c>
      <c r="C73">
        <v>154</v>
      </c>
      <c r="D73">
        <v>1724</v>
      </c>
      <c r="E73">
        <v>1384709120</v>
      </c>
      <c r="F73">
        <v>768164</v>
      </c>
      <c r="G73">
        <v>790200</v>
      </c>
      <c r="H73">
        <v>806572</v>
      </c>
      <c r="I73">
        <v>38408</v>
      </c>
      <c r="J73">
        <v>5</v>
      </c>
      <c r="K73">
        <v>803196</v>
      </c>
      <c r="L73">
        <v>35032</v>
      </c>
      <c r="M73">
        <v>4.5605000000000002</v>
      </c>
      <c r="N73">
        <v>790200</v>
      </c>
      <c r="O73">
        <v>806572</v>
      </c>
    </row>
    <row r="74" spans="1:15" x14ac:dyDescent="0.25">
      <c r="A74" t="s">
        <v>100</v>
      </c>
      <c r="B74" t="s">
        <v>59</v>
      </c>
      <c r="C74">
        <v>344</v>
      </c>
      <c r="D74">
        <v>6470</v>
      </c>
      <c r="E74">
        <v>5196326734</v>
      </c>
      <c r="F74">
        <v>766476</v>
      </c>
      <c r="G74">
        <v>800000</v>
      </c>
      <c r="H74">
        <v>804799</v>
      </c>
      <c r="I74">
        <v>38323</v>
      </c>
      <c r="J74">
        <v>4.9999000000000002</v>
      </c>
      <c r="K74">
        <v>803142</v>
      </c>
      <c r="L74">
        <v>36666</v>
      </c>
      <c r="M74">
        <v>4.7836999999999996</v>
      </c>
      <c r="N74">
        <v>751000</v>
      </c>
      <c r="O74">
        <v>804799</v>
      </c>
    </row>
    <row r="75" spans="1:15" x14ac:dyDescent="0.25">
      <c r="A75" t="s">
        <v>73</v>
      </c>
      <c r="B75" t="s">
        <v>59</v>
      </c>
      <c r="C75">
        <v>318</v>
      </c>
      <c r="D75">
        <v>5035</v>
      </c>
      <c r="E75">
        <v>4068143456</v>
      </c>
      <c r="F75">
        <v>770802</v>
      </c>
      <c r="G75">
        <v>808000</v>
      </c>
      <c r="H75">
        <v>809342</v>
      </c>
      <c r="I75">
        <v>38540</v>
      </c>
      <c r="J75">
        <v>5</v>
      </c>
      <c r="K75">
        <v>807973</v>
      </c>
      <c r="L75">
        <v>37171</v>
      </c>
      <c r="M75">
        <v>4.8224</v>
      </c>
      <c r="N75">
        <v>789901</v>
      </c>
      <c r="O75">
        <v>809342</v>
      </c>
    </row>
    <row r="76" spans="1:15" x14ac:dyDescent="0.25">
      <c r="A76" t="s">
        <v>62</v>
      </c>
      <c r="B76" t="s">
        <v>59</v>
      </c>
      <c r="C76">
        <v>374</v>
      </c>
      <c r="D76">
        <v>6222</v>
      </c>
      <c r="E76">
        <v>5016403269</v>
      </c>
      <c r="F76">
        <v>773284</v>
      </c>
      <c r="G76">
        <v>790000</v>
      </c>
      <c r="H76">
        <v>811948</v>
      </c>
      <c r="I76">
        <v>38664</v>
      </c>
      <c r="J76">
        <v>5</v>
      </c>
      <c r="K76">
        <v>806236</v>
      </c>
      <c r="L76">
        <v>32952</v>
      </c>
      <c r="M76">
        <v>4.2613000000000003</v>
      </c>
      <c r="N76">
        <v>782222</v>
      </c>
      <c r="O76">
        <v>811948</v>
      </c>
    </row>
    <row r="77" spans="1:15" x14ac:dyDescent="0.25">
      <c r="A77" t="s">
        <v>58</v>
      </c>
      <c r="B77" t="s">
        <v>59</v>
      </c>
      <c r="C77">
        <v>1038</v>
      </c>
      <c r="D77">
        <v>30259</v>
      </c>
      <c r="E77">
        <v>24660901211</v>
      </c>
      <c r="F77">
        <v>776793</v>
      </c>
      <c r="G77">
        <v>800000</v>
      </c>
      <c r="H77">
        <v>815632</v>
      </c>
      <c r="I77">
        <v>38839</v>
      </c>
      <c r="J77">
        <v>4.9999000000000002</v>
      </c>
      <c r="K77">
        <v>814994</v>
      </c>
      <c r="L77">
        <v>38201</v>
      </c>
      <c r="M77">
        <v>4.9177999999999997</v>
      </c>
      <c r="N77">
        <v>786666</v>
      </c>
      <c r="O77">
        <v>815632</v>
      </c>
    </row>
    <row r="78" spans="1:15" x14ac:dyDescent="0.25">
      <c r="A78" t="s">
        <v>529</v>
      </c>
      <c r="B78" t="s">
        <v>530</v>
      </c>
      <c r="C78">
        <v>139</v>
      </c>
      <c r="D78">
        <v>326077</v>
      </c>
      <c r="E78">
        <v>1836692006</v>
      </c>
      <c r="F78">
        <v>5801</v>
      </c>
      <c r="G78">
        <v>5900</v>
      </c>
      <c r="H78">
        <v>5580</v>
      </c>
      <c r="I78">
        <v>-221</v>
      </c>
      <c r="J78">
        <v>3.8096999999999999</v>
      </c>
      <c r="K78">
        <v>5633</v>
      </c>
      <c r="L78">
        <v>-168</v>
      </c>
      <c r="M78">
        <v>2.8961000000000001</v>
      </c>
      <c r="N78">
        <v>5569</v>
      </c>
      <c r="O78">
        <v>5900</v>
      </c>
    </row>
    <row r="79" spans="1:15" x14ac:dyDescent="0.25">
      <c r="A79" t="s">
        <v>126</v>
      </c>
      <c r="B79" t="s">
        <v>127</v>
      </c>
      <c r="C79">
        <v>73</v>
      </c>
      <c r="D79">
        <v>489669</v>
      </c>
      <c r="E79">
        <v>853367651</v>
      </c>
      <c r="F79">
        <v>1803</v>
      </c>
      <c r="G79">
        <v>1751</v>
      </c>
      <c r="H79">
        <v>1731</v>
      </c>
      <c r="I79">
        <v>-72</v>
      </c>
      <c r="J79">
        <v>3.9933000000000001</v>
      </c>
      <c r="K79">
        <v>1743</v>
      </c>
      <c r="L79">
        <v>-60</v>
      </c>
      <c r="M79">
        <v>3.3277999999999999</v>
      </c>
      <c r="N79">
        <v>1731</v>
      </c>
      <c r="O79">
        <v>1776</v>
      </c>
    </row>
    <row r="80" spans="1:15" x14ac:dyDescent="0.25">
      <c r="A80" t="s">
        <v>128</v>
      </c>
      <c r="B80" t="s">
        <v>129</v>
      </c>
      <c r="C80">
        <v>144</v>
      </c>
      <c r="D80">
        <v>766413</v>
      </c>
      <c r="E80">
        <v>1617382172</v>
      </c>
      <c r="F80">
        <v>2160</v>
      </c>
      <c r="G80">
        <v>2150</v>
      </c>
      <c r="H80">
        <v>2090</v>
      </c>
      <c r="I80">
        <v>-70</v>
      </c>
      <c r="J80">
        <v>3.2406999999999999</v>
      </c>
      <c r="K80">
        <v>2110</v>
      </c>
      <c r="L80">
        <v>-50</v>
      </c>
      <c r="M80">
        <v>2.3148</v>
      </c>
      <c r="N80">
        <v>2085</v>
      </c>
      <c r="O80">
        <v>2150</v>
      </c>
    </row>
    <row r="81" spans="1:15" x14ac:dyDescent="0.25">
      <c r="A81" t="s">
        <v>560</v>
      </c>
      <c r="B81" t="s">
        <v>561</v>
      </c>
      <c r="C81">
        <v>59</v>
      </c>
      <c r="D81">
        <v>342217</v>
      </c>
      <c r="E81">
        <v>632702901</v>
      </c>
      <c r="F81">
        <v>1803</v>
      </c>
      <c r="G81">
        <v>1780</v>
      </c>
      <c r="H81">
        <v>1850</v>
      </c>
      <c r="I81">
        <v>47</v>
      </c>
      <c r="J81">
        <v>2.6067999999999998</v>
      </c>
      <c r="K81">
        <v>1849</v>
      </c>
      <c r="L81">
        <v>46</v>
      </c>
      <c r="M81">
        <v>2.5512999999999999</v>
      </c>
      <c r="N81">
        <v>1735</v>
      </c>
      <c r="O81">
        <v>1875</v>
      </c>
    </row>
    <row r="82" spans="1:15" x14ac:dyDescent="0.25">
      <c r="A82" t="s">
        <v>90</v>
      </c>
      <c r="B82" t="s">
        <v>91</v>
      </c>
      <c r="C82">
        <v>379</v>
      </c>
      <c r="D82">
        <v>1665049</v>
      </c>
      <c r="E82">
        <v>13457759120</v>
      </c>
      <c r="F82">
        <v>8313</v>
      </c>
      <c r="G82">
        <v>8040</v>
      </c>
      <c r="H82">
        <v>8073</v>
      </c>
      <c r="I82">
        <v>-240</v>
      </c>
      <c r="J82">
        <v>2.887</v>
      </c>
      <c r="K82">
        <v>8083</v>
      </c>
      <c r="L82">
        <v>-230</v>
      </c>
      <c r="M82">
        <v>2.7667999999999999</v>
      </c>
      <c r="N82">
        <v>7960</v>
      </c>
      <c r="O82">
        <v>8180</v>
      </c>
    </row>
    <row r="83" spans="1:15" x14ac:dyDescent="0.25">
      <c r="A83" t="s">
        <v>140</v>
      </c>
      <c r="B83" t="s">
        <v>141</v>
      </c>
      <c r="C83">
        <v>324</v>
      </c>
      <c r="D83">
        <v>1245708</v>
      </c>
      <c r="E83">
        <v>7819114602</v>
      </c>
      <c r="F83">
        <v>6402</v>
      </c>
      <c r="G83">
        <v>6280</v>
      </c>
      <c r="H83">
        <v>6277</v>
      </c>
      <c r="I83">
        <v>-125</v>
      </c>
      <c r="J83">
        <v>1.9524999999999999</v>
      </c>
      <c r="K83">
        <v>6294</v>
      </c>
      <c r="L83">
        <v>-108</v>
      </c>
      <c r="M83">
        <v>1.6870000000000001</v>
      </c>
      <c r="N83">
        <v>6262</v>
      </c>
      <c r="O83">
        <v>6299</v>
      </c>
    </row>
    <row r="84" spans="1:15" x14ac:dyDescent="0.25">
      <c r="A84" t="s">
        <v>186</v>
      </c>
      <c r="B84" t="s">
        <v>187</v>
      </c>
      <c r="C84">
        <v>245</v>
      </c>
      <c r="D84">
        <v>1680002</v>
      </c>
      <c r="E84">
        <v>2898621167</v>
      </c>
      <c r="F84">
        <v>1775</v>
      </c>
      <c r="G84">
        <v>1740</v>
      </c>
      <c r="H84">
        <v>1734</v>
      </c>
      <c r="I84">
        <v>-41</v>
      </c>
      <c r="J84">
        <v>2.3098999999999998</v>
      </c>
      <c r="K84">
        <v>1725</v>
      </c>
      <c r="L84">
        <v>-50</v>
      </c>
      <c r="M84">
        <v>2.8169</v>
      </c>
      <c r="N84">
        <v>1711</v>
      </c>
      <c r="O84">
        <v>1750</v>
      </c>
    </row>
    <row r="85" spans="1:15" x14ac:dyDescent="0.25">
      <c r="A85" t="s">
        <v>691</v>
      </c>
      <c r="B85" t="s">
        <v>692</v>
      </c>
      <c r="C85">
        <v>1</v>
      </c>
      <c r="D85">
        <v>445</v>
      </c>
      <c r="E85">
        <v>289250</v>
      </c>
      <c r="F85">
        <v>623</v>
      </c>
      <c r="G85">
        <v>650</v>
      </c>
      <c r="H85">
        <v>650</v>
      </c>
      <c r="I85">
        <v>27</v>
      </c>
      <c r="J85">
        <v>4.3338999999999999</v>
      </c>
      <c r="K85">
        <v>650</v>
      </c>
      <c r="L85">
        <v>27</v>
      </c>
      <c r="M85">
        <v>4.3338999999999999</v>
      </c>
      <c r="N85">
        <v>650</v>
      </c>
      <c r="O85">
        <v>650</v>
      </c>
    </row>
    <row r="86" spans="1:15" x14ac:dyDescent="0.25">
      <c r="A86" t="s">
        <v>412</v>
      </c>
      <c r="B86" t="s">
        <v>413</v>
      </c>
      <c r="C86">
        <v>7</v>
      </c>
      <c r="D86">
        <v>23650</v>
      </c>
      <c r="E86">
        <v>41907800</v>
      </c>
      <c r="F86">
        <v>1704</v>
      </c>
      <c r="G86">
        <v>1772</v>
      </c>
      <c r="H86">
        <v>1772</v>
      </c>
      <c r="I86">
        <v>68</v>
      </c>
      <c r="J86">
        <v>3.9906000000000001</v>
      </c>
      <c r="K86">
        <v>1713</v>
      </c>
      <c r="L86">
        <v>9</v>
      </c>
      <c r="M86">
        <v>0.5282</v>
      </c>
      <c r="N86">
        <v>1772</v>
      </c>
      <c r="O86">
        <v>1772</v>
      </c>
    </row>
    <row r="87" spans="1:15" x14ac:dyDescent="0.25">
      <c r="A87" t="s">
        <v>107</v>
      </c>
      <c r="B87" t="s">
        <v>108</v>
      </c>
      <c r="C87">
        <v>267</v>
      </c>
      <c r="D87">
        <v>1762237</v>
      </c>
      <c r="E87">
        <v>4541935478</v>
      </c>
      <c r="F87">
        <v>2652</v>
      </c>
      <c r="G87">
        <v>2610</v>
      </c>
      <c r="H87">
        <v>2560</v>
      </c>
      <c r="I87">
        <v>-92</v>
      </c>
      <c r="J87">
        <v>3.4691000000000001</v>
      </c>
      <c r="K87">
        <v>2577</v>
      </c>
      <c r="L87">
        <v>-75</v>
      </c>
      <c r="M87">
        <v>2.8281000000000001</v>
      </c>
      <c r="N87">
        <v>2550</v>
      </c>
      <c r="O87">
        <v>2650</v>
      </c>
    </row>
    <row r="88" spans="1:15" x14ac:dyDescent="0.25">
      <c r="A88" t="s">
        <v>105</v>
      </c>
      <c r="B88" t="s">
        <v>106</v>
      </c>
      <c r="C88">
        <v>709</v>
      </c>
      <c r="D88">
        <v>3992765</v>
      </c>
      <c r="E88">
        <v>10669124544</v>
      </c>
      <c r="F88">
        <v>2773</v>
      </c>
      <c r="G88">
        <v>2701</v>
      </c>
      <c r="H88">
        <v>2655</v>
      </c>
      <c r="I88">
        <v>-118</v>
      </c>
      <c r="J88">
        <v>4.2553000000000001</v>
      </c>
      <c r="K88">
        <v>2672</v>
      </c>
      <c r="L88">
        <v>-101</v>
      </c>
      <c r="M88">
        <v>3.6423000000000001</v>
      </c>
      <c r="N88">
        <v>2650</v>
      </c>
      <c r="O88">
        <v>2730</v>
      </c>
    </row>
    <row r="89" spans="1:15" x14ac:dyDescent="0.25">
      <c r="A89" t="s">
        <v>147</v>
      </c>
      <c r="B89" t="s">
        <v>148</v>
      </c>
      <c r="C89">
        <v>120</v>
      </c>
      <c r="D89">
        <v>1141982</v>
      </c>
      <c r="E89">
        <v>2368879196</v>
      </c>
      <c r="F89">
        <v>2123</v>
      </c>
      <c r="G89">
        <v>2080</v>
      </c>
      <c r="H89">
        <v>2080</v>
      </c>
      <c r="I89">
        <v>-43</v>
      </c>
      <c r="J89">
        <v>2.0253999999999999</v>
      </c>
      <c r="K89">
        <v>2074</v>
      </c>
      <c r="L89">
        <v>-49</v>
      </c>
      <c r="M89">
        <v>2.3081</v>
      </c>
      <c r="N89">
        <v>2050</v>
      </c>
      <c r="O89">
        <v>2098</v>
      </c>
    </row>
    <row r="90" spans="1:15" x14ac:dyDescent="0.25">
      <c r="A90" t="s">
        <v>533</v>
      </c>
      <c r="B90" t="s">
        <v>534</v>
      </c>
      <c r="C90">
        <v>57</v>
      </c>
      <c r="D90">
        <v>298310</v>
      </c>
      <c r="E90">
        <v>674231376</v>
      </c>
      <c r="F90">
        <v>2368</v>
      </c>
      <c r="G90">
        <v>2359</v>
      </c>
      <c r="H90">
        <v>2251</v>
      </c>
      <c r="I90">
        <v>-117</v>
      </c>
      <c r="J90">
        <v>4.9409000000000001</v>
      </c>
      <c r="K90">
        <v>2260</v>
      </c>
      <c r="L90">
        <v>-108</v>
      </c>
      <c r="M90">
        <v>4.5608000000000004</v>
      </c>
      <c r="N90">
        <v>2250</v>
      </c>
      <c r="O90">
        <v>2359</v>
      </c>
    </row>
    <row r="91" spans="1:15" x14ac:dyDescent="0.25">
      <c r="A91" t="s">
        <v>284</v>
      </c>
      <c r="B91" t="s">
        <v>285</v>
      </c>
      <c r="C91">
        <v>183</v>
      </c>
      <c r="D91">
        <v>498378</v>
      </c>
      <c r="E91">
        <v>1383234183</v>
      </c>
      <c r="F91">
        <v>2850</v>
      </c>
      <c r="G91">
        <v>2840</v>
      </c>
      <c r="H91">
        <v>2765</v>
      </c>
      <c r="I91">
        <v>-85</v>
      </c>
      <c r="J91">
        <v>2.9824999999999999</v>
      </c>
      <c r="K91">
        <v>2775</v>
      </c>
      <c r="L91">
        <v>-75</v>
      </c>
      <c r="M91">
        <v>2.6316000000000002</v>
      </c>
      <c r="N91">
        <v>2749</v>
      </c>
      <c r="O91">
        <v>2841</v>
      </c>
    </row>
    <row r="92" spans="1:15" x14ac:dyDescent="0.25">
      <c r="A92" t="s">
        <v>546</v>
      </c>
      <c r="B92" t="s">
        <v>547</v>
      </c>
      <c r="C92">
        <v>1</v>
      </c>
      <c r="D92">
        <v>9000</v>
      </c>
      <c r="E92">
        <v>29538000</v>
      </c>
      <c r="F92">
        <v>3418</v>
      </c>
      <c r="G92">
        <v>3282</v>
      </c>
      <c r="H92">
        <v>3282</v>
      </c>
      <c r="I92">
        <v>-136</v>
      </c>
      <c r="J92">
        <v>3.9788999999999999</v>
      </c>
      <c r="K92">
        <v>3413</v>
      </c>
      <c r="L92">
        <v>-5</v>
      </c>
      <c r="M92">
        <v>0.14630000000000001</v>
      </c>
      <c r="N92">
        <v>3282</v>
      </c>
      <c r="O92">
        <v>3282</v>
      </c>
    </row>
    <row r="93" spans="1:15" x14ac:dyDescent="0.25">
      <c r="A93" t="s">
        <v>208</v>
      </c>
      <c r="B93" t="s">
        <v>209</v>
      </c>
      <c r="C93">
        <v>95</v>
      </c>
      <c r="D93">
        <v>646393</v>
      </c>
      <c r="E93">
        <v>1056564878</v>
      </c>
      <c r="F93">
        <v>1691</v>
      </c>
      <c r="G93">
        <v>1673</v>
      </c>
      <c r="H93">
        <v>1624</v>
      </c>
      <c r="I93">
        <v>-67</v>
      </c>
      <c r="J93">
        <v>3.9622000000000002</v>
      </c>
      <c r="K93">
        <v>1655</v>
      </c>
      <c r="L93">
        <v>-36</v>
      </c>
      <c r="M93">
        <v>2.1288999999999998</v>
      </c>
      <c r="N93">
        <v>1624</v>
      </c>
      <c r="O93">
        <v>1677</v>
      </c>
    </row>
    <row r="94" spans="1:15" x14ac:dyDescent="0.25">
      <c r="A94" t="s">
        <v>303</v>
      </c>
      <c r="B94" t="s">
        <v>304</v>
      </c>
      <c r="C94">
        <v>34</v>
      </c>
      <c r="D94">
        <v>150136</v>
      </c>
      <c r="E94">
        <v>494185355</v>
      </c>
      <c r="F94">
        <v>3422</v>
      </c>
      <c r="G94">
        <v>3286</v>
      </c>
      <c r="H94">
        <v>3286</v>
      </c>
      <c r="I94">
        <v>-136</v>
      </c>
      <c r="J94">
        <v>3.9742999999999999</v>
      </c>
      <c r="K94">
        <v>3340</v>
      </c>
      <c r="L94">
        <v>-82</v>
      </c>
      <c r="M94">
        <v>2.3963000000000001</v>
      </c>
      <c r="N94">
        <v>3286</v>
      </c>
      <c r="O94">
        <v>3351</v>
      </c>
    </row>
    <row r="95" spans="1:15" x14ac:dyDescent="0.25">
      <c r="A95" t="s">
        <v>380</v>
      </c>
      <c r="B95" t="s">
        <v>381</v>
      </c>
      <c r="C95">
        <v>29</v>
      </c>
      <c r="D95">
        <v>30333</v>
      </c>
      <c r="E95">
        <v>143871734</v>
      </c>
      <c r="F95">
        <v>4756</v>
      </c>
      <c r="G95">
        <v>4602</v>
      </c>
      <c r="H95">
        <v>4760</v>
      </c>
      <c r="I95">
        <v>4</v>
      </c>
      <c r="J95">
        <v>8.4099999999999994E-2</v>
      </c>
      <c r="K95">
        <v>4752</v>
      </c>
      <c r="L95">
        <v>-4</v>
      </c>
      <c r="M95">
        <v>8.4099999999999994E-2</v>
      </c>
      <c r="N95">
        <v>4602</v>
      </c>
      <c r="O95">
        <v>4899</v>
      </c>
    </row>
    <row r="96" spans="1:15" x14ac:dyDescent="0.25">
      <c r="A96" t="s">
        <v>151</v>
      </c>
      <c r="B96" t="s">
        <v>152</v>
      </c>
      <c r="C96">
        <v>11</v>
      </c>
      <c r="D96">
        <v>49094</v>
      </c>
      <c r="E96">
        <v>163483020</v>
      </c>
      <c r="F96">
        <v>3468</v>
      </c>
      <c r="G96">
        <v>3330</v>
      </c>
      <c r="H96">
        <v>3330</v>
      </c>
      <c r="I96">
        <v>-138</v>
      </c>
      <c r="J96">
        <v>3.9792000000000001</v>
      </c>
      <c r="K96">
        <v>3426</v>
      </c>
      <c r="L96">
        <v>-42</v>
      </c>
      <c r="M96">
        <v>1.2111000000000001</v>
      </c>
      <c r="N96">
        <v>3330</v>
      </c>
      <c r="O96">
        <v>3330</v>
      </c>
    </row>
    <row r="97" spans="1:15" x14ac:dyDescent="0.25">
      <c r="A97" t="s">
        <v>341</v>
      </c>
      <c r="B97" t="s">
        <v>342</v>
      </c>
      <c r="C97">
        <v>42</v>
      </c>
      <c r="D97">
        <v>181089</v>
      </c>
      <c r="E97">
        <v>548051922</v>
      </c>
      <c r="F97">
        <v>3152</v>
      </c>
      <c r="G97">
        <v>3026</v>
      </c>
      <c r="H97">
        <v>3026</v>
      </c>
      <c r="I97">
        <v>-126</v>
      </c>
      <c r="J97">
        <v>3.9975000000000001</v>
      </c>
      <c r="K97">
        <v>3026</v>
      </c>
      <c r="L97">
        <v>-126</v>
      </c>
      <c r="M97">
        <v>3.9975000000000001</v>
      </c>
      <c r="N97">
        <v>3026</v>
      </c>
      <c r="O97">
        <v>3100</v>
      </c>
    </row>
    <row r="98" spans="1:15" x14ac:dyDescent="0.25">
      <c r="A98" t="s">
        <v>98</v>
      </c>
      <c r="B98" t="s">
        <v>99</v>
      </c>
      <c r="C98">
        <v>392</v>
      </c>
      <c r="D98">
        <v>705166</v>
      </c>
      <c r="E98">
        <v>3955047606</v>
      </c>
      <c r="F98">
        <v>5822</v>
      </c>
      <c r="G98">
        <v>5560</v>
      </c>
      <c r="H98">
        <v>5565</v>
      </c>
      <c r="I98">
        <v>-257</v>
      </c>
      <c r="J98">
        <v>4.4142999999999999</v>
      </c>
      <c r="K98">
        <v>5609</v>
      </c>
      <c r="L98">
        <v>-213</v>
      </c>
      <c r="M98">
        <v>3.6585000000000001</v>
      </c>
      <c r="N98">
        <v>5533</v>
      </c>
      <c r="O98">
        <v>5700</v>
      </c>
    </row>
    <row r="99" spans="1:15" x14ac:dyDescent="0.25">
      <c r="A99" t="s">
        <v>71</v>
      </c>
      <c r="B99" t="s">
        <v>72</v>
      </c>
      <c r="C99">
        <v>1592</v>
      </c>
      <c r="D99">
        <v>805862</v>
      </c>
      <c r="E99">
        <v>54601131496</v>
      </c>
      <c r="F99">
        <v>67524</v>
      </c>
      <c r="G99">
        <v>66410</v>
      </c>
      <c r="H99">
        <v>69300</v>
      </c>
      <c r="I99">
        <v>1776</v>
      </c>
      <c r="J99">
        <v>2.6301999999999999</v>
      </c>
      <c r="K99">
        <v>67755</v>
      </c>
      <c r="L99">
        <v>231</v>
      </c>
      <c r="M99">
        <v>0.34210000000000002</v>
      </c>
      <c r="N99">
        <v>64600</v>
      </c>
      <c r="O99">
        <v>69900</v>
      </c>
    </row>
    <row r="100" spans="1:15" x14ac:dyDescent="0.25">
      <c r="A100" t="s">
        <v>221</v>
      </c>
      <c r="B100" t="s">
        <v>222</v>
      </c>
      <c r="C100">
        <v>37</v>
      </c>
      <c r="D100">
        <v>230594</v>
      </c>
      <c r="E100">
        <v>355221356</v>
      </c>
      <c r="F100">
        <v>1603</v>
      </c>
      <c r="G100">
        <v>1587</v>
      </c>
      <c r="H100">
        <v>1539</v>
      </c>
      <c r="I100">
        <v>-64</v>
      </c>
      <c r="J100">
        <v>3.9925000000000002</v>
      </c>
      <c r="K100">
        <v>1551</v>
      </c>
      <c r="L100">
        <v>-52</v>
      </c>
      <c r="M100">
        <v>3.2439</v>
      </c>
      <c r="N100">
        <v>1539</v>
      </c>
      <c r="O100">
        <v>1587</v>
      </c>
    </row>
    <row r="101" spans="1:15" x14ac:dyDescent="0.25">
      <c r="A101" t="s">
        <v>403</v>
      </c>
      <c r="B101" t="s">
        <v>404</v>
      </c>
      <c r="C101">
        <v>30</v>
      </c>
      <c r="D101">
        <v>155666</v>
      </c>
      <c r="E101">
        <v>915251061</v>
      </c>
      <c r="F101">
        <v>6040</v>
      </c>
      <c r="G101">
        <v>5808</v>
      </c>
      <c r="H101">
        <v>5960</v>
      </c>
      <c r="I101">
        <v>-80</v>
      </c>
      <c r="J101">
        <v>1.3245</v>
      </c>
      <c r="K101">
        <v>6021</v>
      </c>
      <c r="L101">
        <v>-19</v>
      </c>
      <c r="M101">
        <v>0.31459999999999999</v>
      </c>
      <c r="N101">
        <v>5807</v>
      </c>
      <c r="O101">
        <v>6000</v>
      </c>
    </row>
    <row r="102" spans="1:15" x14ac:dyDescent="0.25">
      <c r="A102" t="s">
        <v>633</v>
      </c>
      <c r="B102" t="s">
        <v>634</v>
      </c>
      <c r="C102">
        <v>10</v>
      </c>
      <c r="D102">
        <v>33440</v>
      </c>
      <c r="E102">
        <v>147436960</v>
      </c>
      <c r="F102">
        <v>4592</v>
      </c>
      <c r="G102">
        <v>4409</v>
      </c>
      <c r="H102">
        <v>4409</v>
      </c>
      <c r="I102">
        <v>-183</v>
      </c>
      <c r="J102">
        <v>3.9851999999999999</v>
      </c>
      <c r="K102">
        <v>4590</v>
      </c>
      <c r="L102">
        <v>-2</v>
      </c>
      <c r="M102">
        <v>4.36E-2</v>
      </c>
      <c r="N102">
        <v>4409</v>
      </c>
      <c r="O102">
        <v>4409</v>
      </c>
    </row>
    <row r="103" spans="1:15" x14ac:dyDescent="0.25">
      <c r="A103" t="s">
        <v>197</v>
      </c>
      <c r="B103" t="s">
        <v>198</v>
      </c>
      <c r="C103">
        <v>158</v>
      </c>
      <c r="D103">
        <v>2634948</v>
      </c>
      <c r="E103">
        <v>3699344352</v>
      </c>
      <c r="F103">
        <v>1401</v>
      </c>
      <c r="G103">
        <v>1415</v>
      </c>
      <c r="H103">
        <v>1360</v>
      </c>
      <c r="I103">
        <v>-41</v>
      </c>
      <c r="J103">
        <v>2.9264999999999999</v>
      </c>
      <c r="K103">
        <v>1404</v>
      </c>
      <c r="L103">
        <v>3</v>
      </c>
      <c r="M103">
        <v>0.21410000000000001</v>
      </c>
      <c r="N103">
        <v>1360</v>
      </c>
      <c r="O103">
        <v>1415</v>
      </c>
    </row>
    <row r="104" spans="1:15" x14ac:dyDescent="0.25">
      <c r="A104" t="s">
        <v>333</v>
      </c>
      <c r="B104" t="s">
        <v>334</v>
      </c>
      <c r="C104">
        <v>16</v>
      </c>
      <c r="D104">
        <v>171428</v>
      </c>
      <c r="E104">
        <v>683654864</v>
      </c>
      <c r="F104">
        <v>4154</v>
      </c>
      <c r="G104">
        <v>3988</v>
      </c>
      <c r="H104">
        <v>3988</v>
      </c>
      <c r="I104">
        <v>-166</v>
      </c>
      <c r="J104">
        <v>3.9961000000000002</v>
      </c>
      <c r="K104">
        <v>3988</v>
      </c>
      <c r="L104">
        <v>-166</v>
      </c>
      <c r="M104">
        <v>3.9961000000000002</v>
      </c>
      <c r="N104">
        <v>3988</v>
      </c>
      <c r="O104">
        <v>3988</v>
      </c>
    </row>
    <row r="105" spans="1:15" x14ac:dyDescent="0.25">
      <c r="A105" t="s">
        <v>309</v>
      </c>
      <c r="B105" t="s">
        <v>310</v>
      </c>
      <c r="C105">
        <v>17</v>
      </c>
      <c r="D105">
        <v>93642</v>
      </c>
      <c r="E105">
        <v>241220392</v>
      </c>
      <c r="F105">
        <v>2679</v>
      </c>
      <c r="G105">
        <v>2600</v>
      </c>
      <c r="H105">
        <v>2572</v>
      </c>
      <c r="I105">
        <v>-107</v>
      </c>
      <c r="J105">
        <v>3.9940000000000002</v>
      </c>
      <c r="K105">
        <v>2576</v>
      </c>
      <c r="L105">
        <v>-103</v>
      </c>
      <c r="M105">
        <v>3.8447</v>
      </c>
      <c r="N105">
        <v>2572</v>
      </c>
      <c r="O105">
        <v>2600</v>
      </c>
    </row>
    <row r="106" spans="1:15" x14ac:dyDescent="0.25">
      <c r="A106" t="s">
        <v>118</v>
      </c>
      <c r="B106" t="s">
        <v>119</v>
      </c>
      <c r="C106">
        <v>347</v>
      </c>
      <c r="D106">
        <v>5234824</v>
      </c>
      <c r="E106">
        <v>4293225737</v>
      </c>
      <c r="F106">
        <v>852</v>
      </c>
      <c r="G106">
        <v>818</v>
      </c>
      <c r="H106">
        <v>818</v>
      </c>
      <c r="I106">
        <v>-34</v>
      </c>
      <c r="J106">
        <v>3.9906000000000001</v>
      </c>
      <c r="K106">
        <v>820</v>
      </c>
      <c r="L106">
        <v>-32</v>
      </c>
      <c r="M106">
        <v>3.7559</v>
      </c>
      <c r="N106">
        <v>818</v>
      </c>
      <c r="O106">
        <v>840</v>
      </c>
    </row>
    <row r="107" spans="1:15" x14ac:dyDescent="0.25">
      <c r="A107" t="s">
        <v>60</v>
      </c>
      <c r="B107" t="s">
        <v>61</v>
      </c>
      <c r="C107">
        <v>882</v>
      </c>
      <c r="D107">
        <v>15913176</v>
      </c>
      <c r="E107">
        <v>34851392225</v>
      </c>
      <c r="F107">
        <v>2281</v>
      </c>
      <c r="G107">
        <v>2190</v>
      </c>
      <c r="H107">
        <v>2190</v>
      </c>
      <c r="I107">
        <v>-91</v>
      </c>
      <c r="J107">
        <v>3.9895</v>
      </c>
      <c r="K107">
        <v>2190</v>
      </c>
      <c r="L107">
        <v>-91</v>
      </c>
      <c r="M107">
        <v>3.9895</v>
      </c>
      <c r="N107">
        <v>2190</v>
      </c>
      <c r="O107">
        <v>2221</v>
      </c>
    </row>
    <row r="108" spans="1:15" x14ac:dyDescent="0.25">
      <c r="A108" t="s">
        <v>149</v>
      </c>
      <c r="B108" t="s">
        <v>150</v>
      </c>
      <c r="C108">
        <v>3033</v>
      </c>
      <c r="D108">
        <v>46881784</v>
      </c>
      <c r="E108">
        <v>124650754040</v>
      </c>
      <c r="F108">
        <v>2759</v>
      </c>
      <c r="G108">
        <v>2649</v>
      </c>
      <c r="H108">
        <v>2665</v>
      </c>
      <c r="I108">
        <v>-94</v>
      </c>
      <c r="J108">
        <v>3.407</v>
      </c>
      <c r="K108">
        <v>2659</v>
      </c>
      <c r="L108">
        <v>-100</v>
      </c>
      <c r="M108">
        <v>3.6244999999999998</v>
      </c>
      <c r="N108">
        <v>2649</v>
      </c>
      <c r="O108">
        <v>2749</v>
      </c>
    </row>
    <row r="109" spans="1:15" x14ac:dyDescent="0.25">
      <c r="A109" t="s">
        <v>228</v>
      </c>
      <c r="B109" t="s">
        <v>229</v>
      </c>
      <c r="C109">
        <v>185</v>
      </c>
      <c r="D109">
        <v>2642281</v>
      </c>
      <c r="E109">
        <v>9684340023</v>
      </c>
      <c r="F109">
        <v>3700</v>
      </c>
      <c r="G109">
        <v>3552</v>
      </c>
      <c r="H109">
        <v>3848</v>
      </c>
      <c r="I109">
        <v>148</v>
      </c>
      <c r="J109">
        <v>4</v>
      </c>
      <c r="K109">
        <v>3665</v>
      </c>
      <c r="L109">
        <v>-35</v>
      </c>
      <c r="M109">
        <v>0.94589999999999996</v>
      </c>
      <c r="N109">
        <v>3552</v>
      </c>
      <c r="O109">
        <v>3848</v>
      </c>
    </row>
    <row r="110" spans="1:15" x14ac:dyDescent="0.25">
      <c r="A110" t="s">
        <v>190</v>
      </c>
      <c r="B110" t="s">
        <v>191</v>
      </c>
      <c r="C110">
        <v>24</v>
      </c>
      <c r="D110">
        <v>347792</v>
      </c>
      <c r="E110">
        <v>1027725360</v>
      </c>
      <c r="F110">
        <v>3078</v>
      </c>
      <c r="G110">
        <v>2955</v>
      </c>
      <c r="H110">
        <v>2955</v>
      </c>
      <c r="I110">
        <v>-123</v>
      </c>
      <c r="J110">
        <v>3.9961000000000002</v>
      </c>
      <c r="K110">
        <v>2955</v>
      </c>
      <c r="L110">
        <v>-123</v>
      </c>
      <c r="M110">
        <v>3.9961000000000002</v>
      </c>
      <c r="N110">
        <v>2955</v>
      </c>
      <c r="O110">
        <v>2955</v>
      </c>
    </row>
    <row r="111" spans="1:15" x14ac:dyDescent="0.25">
      <c r="A111" t="s">
        <v>383</v>
      </c>
      <c r="B111" t="s">
        <v>251</v>
      </c>
      <c r="C111">
        <v>23</v>
      </c>
      <c r="D111">
        <v>104103</v>
      </c>
      <c r="E111">
        <v>187177194</v>
      </c>
      <c r="F111">
        <v>1872</v>
      </c>
      <c r="G111">
        <v>1798</v>
      </c>
      <c r="H111">
        <v>1798</v>
      </c>
      <c r="I111">
        <v>-74</v>
      </c>
      <c r="J111">
        <v>3.9529999999999998</v>
      </c>
      <c r="K111">
        <v>1808</v>
      </c>
      <c r="L111">
        <v>-64</v>
      </c>
      <c r="M111">
        <v>3.4188000000000001</v>
      </c>
      <c r="N111">
        <v>1798</v>
      </c>
      <c r="O111">
        <v>1798</v>
      </c>
    </row>
    <row r="112" spans="1:15" x14ac:dyDescent="0.25">
      <c r="A112" t="s">
        <v>250</v>
      </c>
      <c r="B112" t="s">
        <v>251</v>
      </c>
      <c r="C112">
        <v>42</v>
      </c>
      <c r="D112">
        <v>269101</v>
      </c>
      <c r="E112">
        <v>254845366</v>
      </c>
      <c r="F112">
        <v>1019</v>
      </c>
      <c r="G112">
        <v>1048</v>
      </c>
      <c r="H112">
        <v>938</v>
      </c>
      <c r="I112">
        <v>-81</v>
      </c>
      <c r="J112">
        <v>7.9489999999999998</v>
      </c>
      <c r="K112">
        <v>947</v>
      </c>
      <c r="L112">
        <v>-72</v>
      </c>
      <c r="M112">
        <v>7.0658000000000003</v>
      </c>
      <c r="N112">
        <v>938</v>
      </c>
      <c r="O112">
        <v>1048</v>
      </c>
    </row>
    <row r="113" spans="1:15" x14ac:dyDescent="0.25">
      <c r="A113" t="s">
        <v>188</v>
      </c>
      <c r="B113" t="s">
        <v>189</v>
      </c>
      <c r="C113">
        <v>154</v>
      </c>
      <c r="D113">
        <v>525721</v>
      </c>
      <c r="E113">
        <v>5150292837</v>
      </c>
      <c r="F113">
        <v>9787</v>
      </c>
      <c r="G113">
        <v>9831</v>
      </c>
      <c r="H113">
        <v>9760</v>
      </c>
      <c r="I113">
        <v>-27</v>
      </c>
      <c r="J113">
        <v>0.27589999999999998</v>
      </c>
      <c r="K113">
        <v>9797</v>
      </c>
      <c r="L113">
        <v>10</v>
      </c>
      <c r="M113">
        <v>0.1022</v>
      </c>
      <c r="N113">
        <v>9700</v>
      </c>
      <c r="O113">
        <v>9831</v>
      </c>
    </row>
    <row r="114" spans="1:15" x14ac:dyDescent="0.25">
      <c r="A114" t="s">
        <v>69</v>
      </c>
      <c r="B114" t="s">
        <v>70</v>
      </c>
      <c r="C114">
        <v>3337</v>
      </c>
      <c r="D114">
        <v>73517487</v>
      </c>
      <c r="E114">
        <v>114807955039</v>
      </c>
      <c r="F114">
        <v>1514</v>
      </c>
      <c r="G114">
        <v>1481</v>
      </c>
      <c r="H114">
        <v>1574</v>
      </c>
      <c r="I114">
        <v>60</v>
      </c>
      <c r="J114">
        <v>3.9630000000000001</v>
      </c>
      <c r="K114">
        <v>1562</v>
      </c>
      <c r="L114">
        <v>48</v>
      </c>
      <c r="M114">
        <v>3.1703999999999999</v>
      </c>
      <c r="N114">
        <v>1480</v>
      </c>
      <c r="O114">
        <v>1574</v>
      </c>
    </row>
    <row r="115" spans="1:15" x14ac:dyDescent="0.25">
      <c r="A115" t="s">
        <v>401</v>
      </c>
      <c r="B115" t="s">
        <v>402</v>
      </c>
      <c r="C115">
        <v>17</v>
      </c>
      <c r="D115">
        <v>178233</v>
      </c>
      <c r="E115">
        <v>329374584</v>
      </c>
      <c r="F115">
        <v>1924</v>
      </c>
      <c r="G115">
        <v>1848</v>
      </c>
      <c r="H115">
        <v>1848</v>
      </c>
      <c r="I115">
        <v>-76</v>
      </c>
      <c r="J115">
        <v>3.9500999999999999</v>
      </c>
      <c r="K115">
        <v>1848</v>
      </c>
      <c r="L115">
        <v>-76</v>
      </c>
      <c r="M115">
        <v>3.9500999999999999</v>
      </c>
      <c r="N115">
        <v>1848</v>
      </c>
      <c r="O115">
        <v>1848</v>
      </c>
    </row>
    <row r="116" spans="1:15" x14ac:dyDescent="0.25">
      <c r="A116" t="s">
        <v>43</v>
      </c>
      <c r="B116" t="s">
        <v>44</v>
      </c>
      <c r="C116">
        <v>655</v>
      </c>
      <c r="D116">
        <v>12953198</v>
      </c>
      <c r="E116">
        <v>35906264856</v>
      </c>
      <c r="F116">
        <v>2887</v>
      </c>
      <c r="G116">
        <v>2772</v>
      </c>
      <c r="H116">
        <v>2772</v>
      </c>
      <c r="I116">
        <v>-115</v>
      </c>
      <c r="J116">
        <v>3.9834000000000001</v>
      </c>
      <c r="K116">
        <v>2772</v>
      </c>
      <c r="L116">
        <v>-115</v>
      </c>
      <c r="M116">
        <v>3.9834000000000001</v>
      </c>
      <c r="N116">
        <v>2772</v>
      </c>
      <c r="O116">
        <v>2772</v>
      </c>
    </row>
    <row r="117" spans="1:15" x14ac:dyDescent="0.25">
      <c r="A117" t="s">
        <v>514</v>
      </c>
      <c r="B117" t="s">
        <v>515</v>
      </c>
      <c r="C117">
        <v>23</v>
      </c>
      <c r="D117">
        <v>286314</v>
      </c>
      <c r="E117">
        <v>474877492</v>
      </c>
      <c r="F117">
        <v>1779</v>
      </c>
      <c r="G117">
        <v>1750</v>
      </c>
      <c r="H117">
        <v>1610</v>
      </c>
      <c r="I117">
        <v>-169</v>
      </c>
      <c r="J117">
        <v>9.4997000000000007</v>
      </c>
      <c r="K117">
        <v>1659</v>
      </c>
      <c r="L117">
        <v>-120</v>
      </c>
      <c r="M117">
        <v>6.7454000000000001</v>
      </c>
      <c r="N117">
        <v>1606</v>
      </c>
      <c r="O117">
        <v>1779</v>
      </c>
    </row>
    <row r="118" spans="1:15" x14ac:dyDescent="0.25">
      <c r="A118" t="s">
        <v>324</v>
      </c>
      <c r="B118" t="s">
        <v>325</v>
      </c>
      <c r="C118">
        <v>134</v>
      </c>
      <c r="D118">
        <v>428117</v>
      </c>
      <c r="E118">
        <v>898189466</v>
      </c>
      <c r="F118">
        <v>2185</v>
      </c>
      <c r="G118">
        <v>2098</v>
      </c>
      <c r="H118">
        <v>2098</v>
      </c>
      <c r="I118">
        <v>-87</v>
      </c>
      <c r="J118">
        <v>3.9817</v>
      </c>
      <c r="K118">
        <v>2098</v>
      </c>
      <c r="L118">
        <v>-87</v>
      </c>
      <c r="M118">
        <v>3.9817</v>
      </c>
      <c r="N118">
        <v>2098</v>
      </c>
      <c r="O118">
        <v>2098</v>
      </c>
    </row>
    <row r="119" spans="1:15" x14ac:dyDescent="0.25">
      <c r="A119" t="s">
        <v>489</v>
      </c>
      <c r="B119" t="s">
        <v>490</v>
      </c>
      <c r="C119">
        <v>18</v>
      </c>
      <c r="D119">
        <v>63002</v>
      </c>
      <c r="E119">
        <v>198015286</v>
      </c>
      <c r="F119">
        <v>3273</v>
      </c>
      <c r="G119">
        <v>3143</v>
      </c>
      <c r="H119">
        <v>3143</v>
      </c>
      <c r="I119">
        <v>-130</v>
      </c>
      <c r="J119">
        <v>3.9719000000000002</v>
      </c>
      <c r="K119">
        <v>3153</v>
      </c>
      <c r="L119">
        <v>-120</v>
      </c>
      <c r="M119">
        <v>3.6663999999999999</v>
      </c>
      <c r="N119">
        <v>3143</v>
      </c>
      <c r="O119">
        <v>3143</v>
      </c>
    </row>
    <row r="120" spans="1:15" x14ac:dyDescent="0.25">
      <c r="A120" t="s">
        <v>80</v>
      </c>
      <c r="B120" t="s">
        <v>81</v>
      </c>
      <c r="C120">
        <v>533</v>
      </c>
      <c r="D120">
        <v>7906581</v>
      </c>
      <c r="E120">
        <v>7104352659</v>
      </c>
      <c r="F120">
        <v>935</v>
      </c>
      <c r="G120">
        <v>898</v>
      </c>
      <c r="H120">
        <v>898</v>
      </c>
      <c r="I120">
        <v>-37</v>
      </c>
      <c r="J120">
        <v>3.9571999999999998</v>
      </c>
      <c r="K120">
        <v>899</v>
      </c>
      <c r="L120">
        <v>-36</v>
      </c>
      <c r="M120">
        <v>3.8502999999999998</v>
      </c>
      <c r="N120">
        <v>898</v>
      </c>
      <c r="O120">
        <v>909</v>
      </c>
    </row>
    <row r="121" spans="1:15" x14ac:dyDescent="0.25">
      <c r="A121" t="s">
        <v>168</v>
      </c>
      <c r="B121" t="s">
        <v>169</v>
      </c>
      <c r="C121">
        <v>231</v>
      </c>
      <c r="D121">
        <v>2112623</v>
      </c>
      <c r="E121">
        <v>4921644482</v>
      </c>
      <c r="F121">
        <v>2354</v>
      </c>
      <c r="G121">
        <v>2260</v>
      </c>
      <c r="H121">
        <v>2348</v>
      </c>
      <c r="I121">
        <v>-6</v>
      </c>
      <c r="J121">
        <v>0.25490000000000002</v>
      </c>
      <c r="K121">
        <v>2330</v>
      </c>
      <c r="L121">
        <v>-24</v>
      </c>
      <c r="M121">
        <v>1.0195000000000001</v>
      </c>
      <c r="N121">
        <v>2260</v>
      </c>
      <c r="O121">
        <v>2440</v>
      </c>
    </row>
    <row r="122" spans="1:15" x14ac:dyDescent="0.25">
      <c r="A122" t="s">
        <v>123</v>
      </c>
      <c r="B122" t="s">
        <v>124</v>
      </c>
      <c r="C122">
        <v>15</v>
      </c>
      <c r="D122">
        <v>29158</v>
      </c>
      <c r="E122">
        <v>117827478</v>
      </c>
      <c r="F122">
        <v>4209</v>
      </c>
      <c r="G122">
        <v>4041</v>
      </c>
      <c r="H122">
        <v>4041</v>
      </c>
      <c r="I122">
        <v>-168</v>
      </c>
      <c r="J122">
        <v>3.9914000000000001</v>
      </c>
      <c r="K122">
        <v>4202</v>
      </c>
      <c r="L122">
        <v>-7</v>
      </c>
      <c r="M122">
        <v>0.1663</v>
      </c>
      <c r="N122">
        <v>4041</v>
      </c>
      <c r="O122">
        <v>4041</v>
      </c>
    </row>
    <row r="123" spans="1:15" x14ac:dyDescent="0.25">
      <c r="A123" t="s">
        <v>626</v>
      </c>
      <c r="B123" t="s">
        <v>627</v>
      </c>
      <c r="C123">
        <v>2</v>
      </c>
      <c r="D123">
        <v>1676</v>
      </c>
      <c r="E123">
        <v>5632250</v>
      </c>
      <c r="F123">
        <v>3499</v>
      </c>
      <c r="G123">
        <v>3449</v>
      </c>
      <c r="H123">
        <v>3360</v>
      </c>
      <c r="I123">
        <v>-139</v>
      </c>
      <c r="J123">
        <v>3.9725999999999999</v>
      </c>
      <c r="K123">
        <v>3496</v>
      </c>
      <c r="L123">
        <v>-3</v>
      </c>
      <c r="M123">
        <v>8.5699999999999998E-2</v>
      </c>
      <c r="N123">
        <v>3360</v>
      </c>
      <c r="O123">
        <v>3449</v>
      </c>
    </row>
    <row r="124" spans="1:15" x14ac:dyDescent="0.25">
      <c r="A124" t="s">
        <v>174</v>
      </c>
      <c r="B124" t="s">
        <v>175</v>
      </c>
      <c r="C124">
        <v>168</v>
      </c>
      <c r="D124">
        <v>1899304</v>
      </c>
      <c r="E124">
        <v>4228592889</v>
      </c>
      <c r="F124">
        <v>2312</v>
      </c>
      <c r="G124">
        <v>2220</v>
      </c>
      <c r="H124">
        <v>2235</v>
      </c>
      <c r="I124">
        <v>-77</v>
      </c>
      <c r="J124">
        <v>3.3304</v>
      </c>
      <c r="K124">
        <v>2226</v>
      </c>
      <c r="L124">
        <v>-86</v>
      </c>
      <c r="M124">
        <v>3.7197</v>
      </c>
      <c r="N124">
        <v>2220</v>
      </c>
      <c r="O124">
        <v>2299</v>
      </c>
    </row>
    <row r="125" spans="1:15" x14ac:dyDescent="0.25">
      <c r="A125" t="s">
        <v>217</v>
      </c>
      <c r="B125" t="s">
        <v>218</v>
      </c>
      <c r="C125">
        <v>68</v>
      </c>
      <c r="D125">
        <v>626654</v>
      </c>
      <c r="E125">
        <v>1396208704</v>
      </c>
      <c r="F125">
        <v>2320</v>
      </c>
      <c r="G125">
        <v>2228</v>
      </c>
      <c r="H125">
        <v>2229</v>
      </c>
      <c r="I125">
        <v>-91</v>
      </c>
      <c r="J125">
        <v>3.9224000000000001</v>
      </c>
      <c r="K125">
        <v>2228</v>
      </c>
      <c r="L125">
        <v>-92</v>
      </c>
      <c r="M125">
        <v>3.9655</v>
      </c>
      <c r="N125">
        <v>2228</v>
      </c>
      <c r="O125">
        <v>2270</v>
      </c>
    </row>
    <row r="126" spans="1:15" x14ac:dyDescent="0.25">
      <c r="A126" t="s">
        <v>472</v>
      </c>
      <c r="B126" t="s">
        <v>473</v>
      </c>
      <c r="C126">
        <v>5</v>
      </c>
      <c r="D126">
        <v>20840</v>
      </c>
      <c r="E126">
        <v>37241080</v>
      </c>
      <c r="F126">
        <v>1861</v>
      </c>
      <c r="G126">
        <v>1787</v>
      </c>
      <c r="H126">
        <v>1787</v>
      </c>
      <c r="I126">
        <v>-74</v>
      </c>
      <c r="J126">
        <v>3.9763999999999999</v>
      </c>
      <c r="K126">
        <v>1852</v>
      </c>
      <c r="L126">
        <v>-9</v>
      </c>
      <c r="M126">
        <v>0.48359999999999997</v>
      </c>
      <c r="N126">
        <v>1787</v>
      </c>
      <c r="O126">
        <v>1787</v>
      </c>
    </row>
    <row r="127" spans="1:15" x14ac:dyDescent="0.25">
      <c r="A127" t="s">
        <v>348</v>
      </c>
      <c r="B127" t="s">
        <v>349</v>
      </c>
      <c r="C127">
        <v>19</v>
      </c>
      <c r="D127">
        <v>54348</v>
      </c>
      <c r="E127">
        <v>249348624</v>
      </c>
      <c r="F127">
        <v>4779</v>
      </c>
      <c r="G127">
        <v>4588</v>
      </c>
      <c r="H127">
        <v>4588</v>
      </c>
      <c r="I127">
        <v>-191</v>
      </c>
      <c r="J127">
        <v>3.9967000000000001</v>
      </c>
      <c r="K127">
        <v>4588</v>
      </c>
      <c r="L127">
        <v>-191</v>
      </c>
      <c r="M127">
        <v>3.9967000000000001</v>
      </c>
      <c r="N127">
        <v>4588</v>
      </c>
      <c r="O127">
        <v>4588</v>
      </c>
    </row>
    <row r="128" spans="1:15" x14ac:dyDescent="0.25">
      <c r="A128" t="s">
        <v>51</v>
      </c>
      <c r="B128" t="s">
        <v>52</v>
      </c>
      <c r="C128">
        <v>1694</v>
      </c>
      <c r="D128">
        <v>35202537</v>
      </c>
      <c r="E128">
        <v>96525800310</v>
      </c>
      <c r="F128">
        <v>2854</v>
      </c>
      <c r="G128">
        <v>2740</v>
      </c>
      <c r="H128">
        <v>2740</v>
      </c>
      <c r="I128">
        <v>-114</v>
      </c>
      <c r="J128">
        <v>3.9944000000000002</v>
      </c>
      <c r="K128">
        <v>2742</v>
      </c>
      <c r="L128">
        <v>-112</v>
      </c>
      <c r="M128">
        <v>3.9243000000000001</v>
      </c>
      <c r="N128">
        <v>2740</v>
      </c>
      <c r="O128">
        <v>2790</v>
      </c>
    </row>
    <row r="129" spans="1:15" x14ac:dyDescent="0.25">
      <c r="A129" t="s">
        <v>53</v>
      </c>
      <c r="B129" t="s">
        <v>52</v>
      </c>
      <c r="C129">
        <v>1229</v>
      </c>
      <c r="D129">
        <v>52892383</v>
      </c>
      <c r="E129">
        <v>90324013988</v>
      </c>
      <c r="F129">
        <v>1850</v>
      </c>
      <c r="G129">
        <v>1702</v>
      </c>
      <c r="H129">
        <v>1710</v>
      </c>
      <c r="I129">
        <v>-140</v>
      </c>
      <c r="J129">
        <v>7.5675999999999997</v>
      </c>
      <c r="K129">
        <v>1708</v>
      </c>
      <c r="L129">
        <v>-142</v>
      </c>
      <c r="M129">
        <v>7.6757</v>
      </c>
      <c r="N129">
        <v>1702</v>
      </c>
      <c r="O129">
        <v>1769</v>
      </c>
    </row>
    <row r="130" spans="1:15" x14ac:dyDescent="0.25">
      <c r="A130" t="s">
        <v>260</v>
      </c>
      <c r="B130" t="s">
        <v>261</v>
      </c>
      <c r="C130">
        <v>31</v>
      </c>
      <c r="D130">
        <v>194031</v>
      </c>
      <c r="E130">
        <v>324225801</v>
      </c>
      <c r="F130">
        <v>1740</v>
      </c>
      <c r="G130">
        <v>1671</v>
      </c>
      <c r="H130">
        <v>1671</v>
      </c>
      <c r="I130">
        <v>-69</v>
      </c>
      <c r="J130">
        <v>3.9655</v>
      </c>
      <c r="K130">
        <v>1671</v>
      </c>
      <c r="L130">
        <v>-69</v>
      </c>
      <c r="M130">
        <v>3.9655</v>
      </c>
      <c r="N130">
        <v>1671</v>
      </c>
      <c r="O130">
        <v>1671</v>
      </c>
    </row>
    <row r="131" spans="1:15" x14ac:dyDescent="0.25">
      <c r="A131" t="s">
        <v>588</v>
      </c>
      <c r="B131" t="s">
        <v>589</v>
      </c>
      <c r="C131">
        <v>3</v>
      </c>
      <c r="D131">
        <v>1912</v>
      </c>
      <c r="E131">
        <v>41580575</v>
      </c>
      <c r="F131">
        <v>22640</v>
      </c>
      <c r="G131">
        <v>21745</v>
      </c>
      <c r="H131">
        <v>21760</v>
      </c>
      <c r="I131">
        <v>-880</v>
      </c>
      <c r="J131">
        <v>3.8868999999999998</v>
      </c>
      <c r="K131">
        <v>22613</v>
      </c>
      <c r="L131">
        <v>-27</v>
      </c>
      <c r="M131">
        <v>0.1193</v>
      </c>
      <c r="N131">
        <v>21745</v>
      </c>
      <c r="O131">
        <v>21760</v>
      </c>
    </row>
    <row r="132" spans="1:15" x14ac:dyDescent="0.25">
      <c r="A132" t="s">
        <v>531</v>
      </c>
      <c r="B132" t="s">
        <v>532</v>
      </c>
      <c r="C132">
        <v>7</v>
      </c>
      <c r="D132">
        <v>3077</v>
      </c>
      <c r="E132">
        <v>26373729</v>
      </c>
      <c r="F132">
        <v>8919</v>
      </c>
      <c r="G132">
        <v>8570</v>
      </c>
      <c r="H132">
        <v>8572</v>
      </c>
      <c r="I132">
        <v>-347</v>
      </c>
      <c r="J132">
        <v>3.8906000000000001</v>
      </c>
      <c r="K132">
        <v>8916</v>
      </c>
      <c r="L132">
        <v>-3</v>
      </c>
      <c r="M132">
        <v>3.3599999999999998E-2</v>
      </c>
      <c r="N132">
        <v>8570</v>
      </c>
      <c r="O132">
        <v>8572</v>
      </c>
    </row>
    <row r="133" spans="1:15" x14ac:dyDescent="0.25">
      <c r="A133" t="s">
        <v>399</v>
      </c>
      <c r="B133" t="s">
        <v>400</v>
      </c>
      <c r="C133">
        <v>29</v>
      </c>
      <c r="D133">
        <v>14198</v>
      </c>
      <c r="E133">
        <v>169893268</v>
      </c>
      <c r="F133">
        <v>12464</v>
      </c>
      <c r="G133">
        <v>11966</v>
      </c>
      <c r="H133">
        <v>11966</v>
      </c>
      <c r="I133">
        <v>-498</v>
      </c>
      <c r="J133">
        <v>3.9954999999999998</v>
      </c>
      <c r="K133">
        <v>12429</v>
      </c>
      <c r="L133">
        <v>-35</v>
      </c>
      <c r="M133">
        <v>0.28079999999999999</v>
      </c>
      <c r="N133">
        <v>11966</v>
      </c>
      <c r="O133">
        <v>11966</v>
      </c>
    </row>
    <row r="134" spans="1:15" x14ac:dyDescent="0.25">
      <c r="A134" t="s">
        <v>491</v>
      </c>
      <c r="B134" t="s">
        <v>492</v>
      </c>
      <c r="C134">
        <v>45</v>
      </c>
      <c r="D134">
        <v>33888</v>
      </c>
      <c r="E134">
        <v>351411402</v>
      </c>
      <c r="F134">
        <v>10358</v>
      </c>
      <c r="G134">
        <v>10214</v>
      </c>
      <c r="H134">
        <v>10597</v>
      </c>
      <c r="I134">
        <v>239</v>
      </c>
      <c r="J134">
        <v>2.3073999999999999</v>
      </c>
      <c r="K134">
        <v>10363</v>
      </c>
      <c r="L134">
        <v>5</v>
      </c>
      <c r="M134">
        <v>4.8300000000000003E-2</v>
      </c>
      <c r="N134">
        <v>10001</v>
      </c>
      <c r="O134">
        <v>10598</v>
      </c>
    </row>
    <row r="135" spans="1:15" x14ac:dyDescent="0.25">
      <c r="A135" t="s">
        <v>200</v>
      </c>
      <c r="B135" t="s">
        <v>201</v>
      </c>
      <c r="C135">
        <v>72</v>
      </c>
      <c r="D135">
        <v>352239</v>
      </c>
      <c r="E135">
        <v>477368538</v>
      </c>
      <c r="F135">
        <v>1398</v>
      </c>
      <c r="G135">
        <v>1350</v>
      </c>
      <c r="H135">
        <v>1360</v>
      </c>
      <c r="I135">
        <v>-38</v>
      </c>
      <c r="J135">
        <v>2.7181999999999999</v>
      </c>
      <c r="K135">
        <v>1368</v>
      </c>
      <c r="L135">
        <v>-30</v>
      </c>
      <c r="M135">
        <v>2.1459000000000001</v>
      </c>
      <c r="N135">
        <v>1347</v>
      </c>
      <c r="O135">
        <v>1390</v>
      </c>
    </row>
    <row r="136" spans="1:15" x14ac:dyDescent="0.25">
      <c r="A136" t="s">
        <v>661</v>
      </c>
      <c r="B136" t="s">
        <v>662</v>
      </c>
      <c r="C136">
        <v>3</v>
      </c>
      <c r="D136">
        <v>5052</v>
      </c>
      <c r="E136">
        <v>191278824</v>
      </c>
      <c r="F136">
        <v>39439</v>
      </c>
      <c r="G136">
        <v>37862</v>
      </c>
      <c r="H136">
        <v>37862</v>
      </c>
      <c r="I136">
        <v>-1577</v>
      </c>
      <c r="J136">
        <v>3.9986000000000002</v>
      </c>
      <c r="K136">
        <v>39297</v>
      </c>
      <c r="L136">
        <v>-142</v>
      </c>
      <c r="M136">
        <v>0.36</v>
      </c>
      <c r="N136">
        <v>37862</v>
      </c>
      <c r="O136">
        <v>37862</v>
      </c>
    </row>
    <row r="137" spans="1:15" x14ac:dyDescent="0.25">
      <c r="A137" t="s">
        <v>462</v>
      </c>
      <c r="B137" t="s">
        <v>463</v>
      </c>
      <c r="C137">
        <v>24</v>
      </c>
      <c r="D137">
        <v>29339</v>
      </c>
      <c r="E137">
        <v>545952640</v>
      </c>
      <c r="F137">
        <v>19165</v>
      </c>
      <c r="G137">
        <v>18400</v>
      </c>
      <c r="H137">
        <v>19090</v>
      </c>
      <c r="I137">
        <v>-75</v>
      </c>
      <c r="J137">
        <v>0.39129999999999998</v>
      </c>
      <c r="K137">
        <v>18995</v>
      </c>
      <c r="L137">
        <v>-170</v>
      </c>
      <c r="M137">
        <v>0.88700000000000001</v>
      </c>
      <c r="N137">
        <v>18400</v>
      </c>
      <c r="O137">
        <v>19190</v>
      </c>
    </row>
    <row r="138" spans="1:15" x14ac:dyDescent="0.25">
      <c r="A138" t="s">
        <v>322</v>
      </c>
      <c r="B138" t="s">
        <v>323</v>
      </c>
      <c r="C138">
        <v>95</v>
      </c>
      <c r="D138">
        <v>160529</v>
      </c>
      <c r="E138">
        <v>1362565640</v>
      </c>
      <c r="F138">
        <v>8834</v>
      </c>
      <c r="G138">
        <v>8568</v>
      </c>
      <c r="H138">
        <v>8481</v>
      </c>
      <c r="I138">
        <v>-353</v>
      </c>
      <c r="J138">
        <v>3.9958999999999998</v>
      </c>
      <c r="K138">
        <v>8650</v>
      </c>
      <c r="L138">
        <v>-184</v>
      </c>
      <c r="M138">
        <v>2.0829</v>
      </c>
      <c r="N138">
        <v>8481</v>
      </c>
      <c r="O138">
        <v>8569</v>
      </c>
    </row>
    <row r="139" spans="1:15" x14ac:dyDescent="0.25">
      <c r="A139" t="s">
        <v>576</v>
      </c>
      <c r="B139" t="s">
        <v>577</v>
      </c>
      <c r="C139">
        <v>14</v>
      </c>
      <c r="D139">
        <v>16440</v>
      </c>
      <c r="E139">
        <v>173346279</v>
      </c>
      <c r="F139">
        <v>10979</v>
      </c>
      <c r="G139">
        <v>10540</v>
      </c>
      <c r="H139">
        <v>11189</v>
      </c>
      <c r="I139">
        <v>210</v>
      </c>
      <c r="J139">
        <v>1.9127000000000001</v>
      </c>
      <c r="K139">
        <v>10853</v>
      </c>
      <c r="L139">
        <v>-126</v>
      </c>
      <c r="M139">
        <v>1.1476</v>
      </c>
      <c r="N139">
        <v>10540</v>
      </c>
      <c r="O139">
        <v>11189</v>
      </c>
    </row>
    <row r="140" spans="1:15" x14ac:dyDescent="0.25">
      <c r="A140" t="s">
        <v>476</v>
      </c>
      <c r="B140" t="s">
        <v>477</v>
      </c>
      <c r="C140">
        <v>13</v>
      </c>
      <c r="D140">
        <v>5217</v>
      </c>
      <c r="E140">
        <v>141105310</v>
      </c>
      <c r="F140">
        <v>26844</v>
      </c>
      <c r="G140">
        <v>26844</v>
      </c>
      <c r="H140">
        <v>26333</v>
      </c>
      <c r="I140">
        <v>-511</v>
      </c>
      <c r="J140">
        <v>1.9036</v>
      </c>
      <c r="K140">
        <v>26850</v>
      </c>
      <c r="L140">
        <v>6</v>
      </c>
      <c r="M140">
        <v>2.24E-2</v>
      </c>
      <c r="N140">
        <v>26333</v>
      </c>
      <c r="O140">
        <v>27200</v>
      </c>
    </row>
    <row r="141" spans="1:15" x14ac:dyDescent="0.25">
      <c r="A141" t="s">
        <v>687</v>
      </c>
      <c r="B141" t="s">
        <v>688</v>
      </c>
      <c r="C141">
        <v>1</v>
      </c>
      <c r="D141">
        <v>110</v>
      </c>
      <c r="E141">
        <v>110000000</v>
      </c>
      <c r="F141">
        <v>100</v>
      </c>
      <c r="G141">
        <v>100</v>
      </c>
      <c r="H141">
        <v>100</v>
      </c>
      <c r="I141">
        <v>0</v>
      </c>
      <c r="J141">
        <v>0</v>
      </c>
      <c r="K141">
        <v>100</v>
      </c>
      <c r="L141">
        <v>0</v>
      </c>
      <c r="M141">
        <v>0</v>
      </c>
      <c r="N141">
        <v>100</v>
      </c>
      <c r="O141">
        <v>100</v>
      </c>
    </row>
    <row r="142" spans="1:15" x14ac:dyDescent="0.25">
      <c r="A142" t="s">
        <v>350</v>
      </c>
      <c r="B142" t="s">
        <v>351</v>
      </c>
      <c r="C142">
        <v>2</v>
      </c>
      <c r="D142">
        <v>4100</v>
      </c>
      <c r="E142">
        <v>64197800</v>
      </c>
      <c r="F142">
        <v>16310</v>
      </c>
      <c r="G142">
        <v>15658</v>
      </c>
      <c r="H142">
        <v>15658</v>
      </c>
      <c r="I142">
        <v>-652</v>
      </c>
      <c r="J142">
        <v>3.9975000000000001</v>
      </c>
      <c r="K142">
        <v>16293</v>
      </c>
      <c r="L142">
        <v>-17</v>
      </c>
      <c r="M142">
        <v>0.1042</v>
      </c>
      <c r="N142">
        <v>15658</v>
      </c>
      <c r="O142">
        <v>15658</v>
      </c>
    </row>
    <row r="143" spans="1:15" x14ac:dyDescent="0.25">
      <c r="A143" t="s">
        <v>602</v>
      </c>
      <c r="B143" t="s">
        <v>603</v>
      </c>
      <c r="C143">
        <v>2</v>
      </c>
      <c r="D143">
        <v>3590</v>
      </c>
      <c r="E143">
        <v>25392070</v>
      </c>
      <c r="F143">
        <v>7367</v>
      </c>
      <c r="G143">
        <v>7073</v>
      </c>
      <c r="H143">
        <v>7073</v>
      </c>
      <c r="I143">
        <v>-294</v>
      </c>
      <c r="J143">
        <v>3.9908000000000001</v>
      </c>
      <c r="K143">
        <v>7359</v>
      </c>
      <c r="L143">
        <v>-8</v>
      </c>
      <c r="M143">
        <v>0.1086</v>
      </c>
      <c r="N143">
        <v>7073</v>
      </c>
      <c r="O143">
        <v>7073</v>
      </c>
    </row>
    <row r="144" spans="1:15" x14ac:dyDescent="0.25">
      <c r="A144" t="s">
        <v>614</v>
      </c>
      <c r="B144" t="s">
        <v>615</v>
      </c>
      <c r="C144">
        <v>4</v>
      </c>
      <c r="D144">
        <v>6300</v>
      </c>
      <c r="E144">
        <v>70862400</v>
      </c>
      <c r="F144">
        <v>11716</v>
      </c>
      <c r="G144">
        <v>11248</v>
      </c>
      <c r="H144">
        <v>11248</v>
      </c>
      <c r="I144">
        <v>-468</v>
      </c>
      <c r="J144">
        <v>3.9944999999999999</v>
      </c>
      <c r="K144">
        <v>11704</v>
      </c>
      <c r="L144">
        <v>-12</v>
      </c>
      <c r="M144">
        <v>0.1024</v>
      </c>
      <c r="N144">
        <v>11248</v>
      </c>
      <c r="O144">
        <v>11248</v>
      </c>
    </row>
    <row r="145" spans="1:15" x14ac:dyDescent="0.25">
      <c r="A145" t="s">
        <v>273</v>
      </c>
      <c r="B145" t="s">
        <v>274</v>
      </c>
      <c r="C145">
        <v>29</v>
      </c>
      <c r="D145">
        <v>69515</v>
      </c>
      <c r="E145">
        <v>284574630</v>
      </c>
      <c r="F145">
        <v>4243</v>
      </c>
      <c r="G145">
        <v>4100</v>
      </c>
      <c r="H145">
        <v>4120</v>
      </c>
      <c r="I145">
        <v>-123</v>
      </c>
      <c r="J145">
        <v>2.8988999999999998</v>
      </c>
      <c r="K145">
        <v>4171</v>
      </c>
      <c r="L145">
        <v>-72</v>
      </c>
      <c r="M145">
        <v>1.6969000000000001</v>
      </c>
      <c r="N145">
        <v>4074</v>
      </c>
      <c r="O145">
        <v>4120</v>
      </c>
    </row>
    <row r="146" spans="1:15" x14ac:dyDescent="0.25">
      <c r="A146" t="s">
        <v>360</v>
      </c>
      <c r="B146" t="s">
        <v>361</v>
      </c>
      <c r="C146">
        <v>66</v>
      </c>
      <c r="D146">
        <v>108692</v>
      </c>
      <c r="E146">
        <v>708927589</v>
      </c>
      <c r="F146">
        <v>6744</v>
      </c>
      <c r="G146">
        <v>6685</v>
      </c>
      <c r="H146">
        <v>6510</v>
      </c>
      <c r="I146">
        <v>-234</v>
      </c>
      <c r="J146">
        <v>3.4698000000000002</v>
      </c>
      <c r="K146">
        <v>6619</v>
      </c>
      <c r="L146">
        <v>-125</v>
      </c>
      <c r="M146">
        <v>1.8534999999999999</v>
      </c>
      <c r="N146">
        <v>6480</v>
      </c>
      <c r="O146">
        <v>6742</v>
      </c>
    </row>
    <row r="147" spans="1:15" x14ac:dyDescent="0.25">
      <c r="A147" t="s">
        <v>568</v>
      </c>
      <c r="B147" t="s">
        <v>569</v>
      </c>
      <c r="C147">
        <v>16</v>
      </c>
      <c r="D147">
        <v>23004</v>
      </c>
      <c r="E147">
        <v>99493781</v>
      </c>
      <c r="F147">
        <v>4498</v>
      </c>
      <c r="G147">
        <v>4319</v>
      </c>
      <c r="H147">
        <v>4324</v>
      </c>
      <c r="I147">
        <v>-174</v>
      </c>
      <c r="J147">
        <v>3.8683999999999998</v>
      </c>
      <c r="K147">
        <v>4476</v>
      </c>
      <c r="L147">
        <v>-22</v>
      </c>
      <c r="M147">
        <v>0.48909999999999998</v>
      </c>
      <c r="N147">
        <v>4319</v>
      </c>
      <c r="O147">
        <v>4380</v>
      </c>
    </row>
    <row r="148" spans="1:15" x14ac:dyDescent="0.25">
      <c r="A148" t="s">
        <v>675</v>
      </c>
      <c r="B148" t="s">
        <v>676</v>
      </c>
      <c r="C148">
        <v>2</v>
      </c>
      <c r="D148">
        <v>40000</v>
      </c>
      <c r="E148">
        <v>43320000</v>
      </c>
      <c r="F148">
        <v>1099</v>
      </c>
      <c r="G148">
        <v>1083</v>
      </c>
      <c r="H148">
        <v>1083</v>
      </c>
      <c r="I148">
        <v>-16</v>
      </c>
      <c r="J148">
        <v>1.4559</v>
      </c>
      <c r="K148">
        <v>1083</v>
      </c>
      <c r="L148">
        <v>-16</v>
      </c>
      <c r="M148">
        <v>1.4559</v>
      </c>
      <c r="N148">
        <v>1083</v>
      </c>
      <c r="O148">
        <v>1083</v>
      </c>
    </row>
    <row r="149" spans="1:15" x14ac:dyDescent="0.25">
      <c r="A149" t="s">
        <v>78</v>
      </c>
      <c r="B149" t="s">
        <v>79</v>
      </c>
      <c r="C149">
        <v>1103</v>
      </c>
      <c r="D149">
        <v>13472591</v>
      </c>
      <c r="E149">
        <v>25279333954</v>
      </c>
      <c r="F149">
        <v>1895</v>
      </c>
      <c r="G149">
        <v>1851</v>
      </c>
      <c r="H149">
        <v>1916</v>
      </c>
      <c r="I149">
        <v>21</v>
      </c>
      <c r="J149">
        <v>1.1082000000000001</v>
      </c>
      <c r="K149">
        <v>1876</v>
      </c>
      <c r="L149">
        <v>-19</v>
      </c>
      <c r="M149">
        <v>1.0025999999999999</v>
      </c>
      <c r="N149">
        <v>1810</v>
      </c>
      <c r="O149">
        <v>1950</v>
      </c>
    </row>
    <row r="150" spans="1:15" x14ac:dyDescent="0.25">
      <c r="A150" t="s">
        <v>460</v>
      </c>
      <c r="B150" t="s">
        <v>461</v>
      </c>
      <c r="C150">
        <v>16</v>
      </c>
      <c r="D150">
        <v>14005</v>
      </c>
      <c r="E150">
        <v>83207693</v>
      </c>
      <c r="F150">
        <v>6147</v>
      </c>
      <c r="G150">
        <v>5910</v>
      </c>
      <c r="H150">
        <v>5943</v>
      </c>
      <c r="I150">
        <v>-204</v>
      </c>
      <c r="J150">
        <v>3.3187000000000002</v>
      </c>
      <c r="K150">
        <v>6107</v>
      </c>
      <c r="L150">
        <v>-40</v>
      </c>
      <c r="M150">
        <v>0.65069999999999995</v>
      </c>
      <c r="N150">
        <v>5910</v>
      </c>
      <c r="O150">
        <v>6000</v>
      </c>
    </row>
    <row r="151" spans="1:15" x14ac:dyDescent="0.25">
      <c r="A151" t="s">
        <v>192</v>
      </c>
      <c r="B151" t="s">
        <v>193</v>
      </c>
      <c r="C151">
        <v>167</v>
      </c>
      <c r="D151">
        <v>1032856</v>
      </c>
      <c r="E151">
        <v>4154201477</v>
      </c>
      <c r="F151">
        <v>4090</v>
      </c>
      <c r="G151">
        <v>4030</v>
      </c>
      <c r="H151">
        <v>4023</v>
      </c>
      <c r="I151">
        <v>-67</v>
      </c>
      <c r="J151">
        <v>1.6380999999999999</v>
      </c>
      <c r="K151">
        <v>4022</v>
      </c>
      <c r="L151">
        <v>-68</v>
      </c>
      <c r="M151">
        <v>1.6626000000000001</v>
      </c>
      <c r="N151">
        <v>3980</v>
      </c>
      <c r="O151">
        <v>4050</v>
      </c>
    </row>
    <row r="152" spans="1:15" x14ac:dyDescent="0.25">
      <c r="A152" t="s">
        <v>8</v>
      </c>
      <c r="B152" t="s">
        <v>194</v>
      </c>
      <c r="C152">
        <v>86</v>
      </c>
      <c r="D152">
        <v>118417</v>
      </c>
      <c r="E152">
        <v>3311290465</v>
      </c>
      <c r="F152">
        <v>28251</v>
      </c>
      <c r="G152">
        <v>28200</v>
      </c>
      <c r="H152">
        <v>28000</v>
      </c>
      <c r="I152">
        <v>-251</v>
      </c>
      <c r="J152">
        <v>0.88849999999999996</v>
      </c>
      <c r="K152">
        <v>28183</v>
      </c>
      <c r="L152">
        <v>-68</v>
      </c>
      <c r="M152">
        <v>0.2407</v>
      </c>
      <c r="N152">
        <v>27502</v>
      </c>
      <c r="O152">
        <v>28200</v>
      </c>
    </row>
    <row r="153" spans="1:15" x14ac:dyDescent="0.25">
      <c r="A153" t="s">
        <v>10</v>
      </c>
      <c r="B153" t="s">
        <v>210</v>
      </c>
      <c r="C153">
        <v>103</v>
      </c>
      <c r="D153">
        <v>263103</v>
      </c>
      <c r="E153">
        <v>2060345397</v>
      </c>
      <c r="F153">
        <v>8144</v>
      </c>
      <c r="G153">
        <v>8109</v>
      </c>
      <c r="H153">
        <v>7819</v>
      </c>
      <c r="I153">
        <v>-325</v>
      </c>
      <c r="J153">
        <v>3.9906999999999999</v>
      </c>
      <c r="K153">
        <v>8031</v>
      </c>
      <c r="L153">
        <v>-113</v>
      </c>
      <c r="M153">
        <v>1.3875</v>
      </c>
      <c r="N153">
        <v>7819</v>
      </c>
      <c r="O153">
        <v>8109</v>
      </c>
    </row>
    <row r="154" spans="1:15" x14ac:dyDescent="0.25">
      <c r="A154" t="s">
        <v>384</v>
      </c>
      <c r="B154" t="s">
        <v>385</v>
      </c>
      <c r="C154">
        <v>35</v>
      </c>
      <c r="D154">
        <v>29341</v>
      </c>
      <c r="E154">
        <v>317738282</v>
      </c>
      <c r="F154">
        <v>11249</v>
      </c>
      <c r="G154">
        <v>10850</v>
      </c>
      <c r="H154">
        <v>10800</v>
      </c>
      <c r="I154">
        <v>-449</v>
      </c>
      <c r="J154">
        <v>3.9914999999999998</v>
      </c>
      <c r="K154">
        <v>10829</v>
      </c>
      <c r="L154">
        <v>-420</v>
      </c>
      <c r="M154">
        <v>3.7336999999999998</v>
      </c>
      <c r="N154">
        <v>10800</v>
      </c>
      <c r="O154">
        <v>11000</v>
      </c>
    </row>
    <row r="155" spans="1:15" x14ac:dyDescent="0.25">
      <c r="A155" t="s">
        <v>9</v>
      </c>
      <c r="B155" t="s">
        <v>227</v>
      </c>
      <c r="C155">
        <v>81</v>
      </c>
      <c r="D155">
        <v>144367</v>
      </c>
      <c r="E155">
        <v>856584162</v>
      </c>
      <c r="F155">
        <v>6070</v>
      </c>
      <c r="G155">
        <v>6038</v>
      </c>
      <c r="H155">
        <v>5860</v>
      </c>
      <c r="I155">
        <v>-210</v>
      </c>
      <c r="J155">
        <v>3.4596</v>
      </c>
      <c r="K155">
        <v>6032</v>
      </c>
      <c r="L155">
        <v>-38</v>
      </c>
      <c r="M155">
        <v>0.626</v>
      </c>
      <c r="N155">
        <v>5842</v>
      </c>
      <c r="O155">
        <v>6050</v>
      </c>
    </row>
    <row r="156" spans="1:15" x14ac:dyDescent="0.25">
      <c r="A156" t="s">
        <v>84</v>
      </c>
      <c r="B156" t="s">
        <v>85</v>
      </c>
      <c r="C156">
        <v>672</v>
      </c>
      <c r="D156">
        <v>3585722</v>
      </c>
      <c r="E156">
        <v>27964116914</v>
      </c>
      <c r="F156">
        <v>8074</v>
      </c>
      <c r="G156">
        <v>7850</v>
      </c>
      <c r="H156">
        <v>7776</v>
      </c>
      <c r="I156">
        <v>-298</v>
      </c>
      <c r="J156">
        <v>3.6909000000000001</v>
      </c>
      <c r="K156">
        <v>7799</v>
      </c>
      <c r="L156">
        <v>-275</v>
      </c>
      <c r="M156">
        <v>3.4060000000000001</v>
      </c>
      <c r="N156">
        <v>7752</v>
      </c>
      <c r="O156">
        <v>7865</v>
      </c>
    </row>
    <row r="157" spans="1:15" x14ac:dyDescent="0.25">
      <c r="A157" t="s">
        <v>290</v>
      </c>
      <c r="B157" t="s">
        <v>291</v>
      </c>
      <c r="C157">
        <v>60</v>
      </c>
      <c r="D157">
        <v>51376</v>
      </c>
      <c r="E157">
        <v>996814838</v>
      </c>
      <c r="F157">
        <v>19906</v>
      </c>
      <c r="G157">
        <v>19800</v>
      </c>
      <c r="H157">
        <v>19300</v>
      </c>
      <c r="I157">
        <v>-606</v>
      </c>
      <c r="J157">
        <v>3.0442999999999998</v>
      </c>
      <c r="K157">
        <v>19402</v>
      </c>
      <c r="L157">
        <v>-504</v>
      </c>
      <c r="M157">
        <v>2.5318999999999998</v>
      </c>
      <c r="N157">
        <v>19201</v>
      </c>
      <c r="O157">
        <v>19800</v>
      </c>
    </row>
    <row r="158" spans="1:15" x14ac:dyDescent="0.25">
      <c r="A158" t="s">
        <v>496</v>
      </c>
      <c r="B158" t="s">
        <v>497</v>
      </c>
      <c r="C158">
        <v>33</v>
      </c>
      <c r="D158">
        <v>11681</v>
      </c>
      <c r="E158">
        <v>339041077</v>
      </c>
      <c r="F158">
        <v>28182</v>
      </c>
      <c r="G158">
        <v>28700</v>
      </c>
      <c r="H158">
        <v>29197</v>
      </c>
      <c r="I158">
        <v>1015</v>
      </c>
      <c r="J158">
        <v>3.6015999999999999</v>
      </c>
      <c r="K158">
        <v>28592</v>
      </c>
      <c r="L158">
        <v>410</v>
      </c>
      <c r="M158">
        <v>1.4548000000000001</v>
      </c>
      <c r="N158">
        <v>28700</v>
      </c>
      <c r="O158">
        <v>29287</v>
      </c>
    </row>
    <row r="159" spans="1:15" x14ac:dyDescent="0.25">
      <c r="A159" t="s">
        <v>405</v>
      </c>
      <c r="B159" t="s">
        <v>406</v>
      </c>
      <c r="C159">
        <v>107</v>
      </c>
      <c r="D159">
        <v>2925580</v>
      </c>
      <c r="E159">
        <v>8533871310</v>
      </c>
      <c r="F159">
        <v>2834</v>
      </c>
      <c r="G159">
        <v>2827</v>
      </c>
      <c r="H159">
        <v>2940</v>
      </c>
      <c r="I159">
        <v>106</v>
      </c>
      <c r="J159">
        <v>3.7403</v>
      </c>
      <c r="K159">
        <v>2917</v>
      </c>
      <c r="L159">
        <v>83</v>
      </c>
      <c r="M159">
        <v>2.9287000000000001</v>
      </c>
      <c r="N159">
        <v>2720</v>
      </c>
      <c r="O159">
        <v>3000</v>
      </c>
    </row>
    <row r="160" spans="1:15" x14ac:dyDescent="0.25">
      <c r="A160" t="s">
        <v>362</v>
      </c>
      <c r="B160" t="s">
        <v>363</v>
      </c>
      <c r="C160">
        <v>8</v>
      </c>
      <c r="D160">
        <v>14978</v>
      </c>
      <c r="E160">
        <v>58435314</v>
      </c>
      <c r="F160">
        <v>3976</v>
      </c>
      <c r="G160">
        <v>3931</v>
      </c>
      <c r="H160">
        <v>3803</v>
      </c>
      <c r="I160">
        <v>-173</v>
      </c>
      <c r="J160">
        <v>4.3510999999999997</v>
      </c>
      <c r="K160">
        <v>3901</v>
      </c>
      <c r="L160">
        <v>-75</v>
      </c>
      <c r="M160">
        <v>1.8863000000000001</v>
      </c>
      <c r="N160">
        <v>3803</v>
      </c>
      <c r="O160">
        <v>3998</v>
      </c>
    </row>
    <row r="161" spans="1:15" x14ac:dyDescent="0.25">
      <c r="A161" t="s">
        <v>427</v>
      </c>
      <c r="B161" t="s">
        <v>428</v>
      </c>
      <c r="C161">
        <v>25</v>
      </c>
      <c r="D161">
        <v>70365</v>
      </c>
      <c r="E161">
        <v>229209580</v>
      </c>
      <c r="F161">
        <v>3307</v>
      </c>
      <c r="G161">
        <v>3232</v>
      </c>
      <c r="H161">
        <v>3250</v>
      </c>
      <c r="I161">
        <v>-57</v>
      </c>
      <c r="J161">
        <v>1.7236</v>
      </c>
      <c r="K161">
        <v>3295</v>
      </c>
      <c r="L161">
        <v>-12</v>
      </c>
      <c r="M161">
        <v>0.3629</v>
      </c>
      <c r="N161">
        <v>3230</v>
      </c>
      <c r="O161">
        <v>3310</v>
      </c>
    </row>
    <row r="162" spans="1:15" x14ac:dyDescent="0.25">
      <c r="A162" t="s">
        <v>643</v>
      </c>
      <c r="B162" t="s">
        <v>644</v>
      </c>
      <c r="C162">
        <v>2</v>
      </c>
      <c r="D162">
        <v>1000</v>
      </c>
      <c r="E162">
        <v>13880000</v>
      </c>
      <c r="F162">
        <v>14451</v>
      </c>
      <c r="G162">
        <v>13880</v>
      </c>
      <c r="H162">
        <v>13880</v>
      </c>
      <c r="I162">
        <v>-571</v>
      </c>
      <c r="J162">
        <v>3.9512999999999998</v>
      </c>
      <c r="K162">
        <v>14446</v>
      </c>
      <c r="L162">
        <v>-5</v>
      </c>
      <c r="M162">
        <v>3.4599999999999999E-2</v>
      </c>
      <c r="N162">
        <v>13880</v>
      </c>
      <c r="O162">
        <v>13880</v>
      </c>
    </row>
    <row r="163" spans="1:15" x14ac:dyDescent="0.25">
      <c r="A163" t="s">
        <v>592</v>
      </c>
      <c r="B163" t="s">
        <v>593</v>
      </c>
      <c r="C163">
        <v>17</v>
      </c>
      <c r="D163">
        <v>32900</v>
      </c>
      <c r="E163">
        <v>218847350</v>
      </c>
      <c r="F163">
        <v>6897</v>
      </c>
      <c r="G163">
        <v>6650</v>
      </c>
      <c r="H163">
        <v>6652</v>
      </c>
      <c r="I163">
        <v>-245</v>
      </c>
      <c r="J163">
        <v>3.5522999999999998</v>
      </c>
      <c r="K163">
        <v>6872</v>
      </c>
      <c r="L163">
        <v>-25</v>
      </c>
      <c r="M163">
        <v>0.36249999999999999</v>
      </c>
      <c r="N163">
        <v>6650</v>
      </c>
      <c r="O163">
        <v>6670</v>
      </c>
    </row>
    <row r="164" spans="1:15" x14ac:dyDescent="0.25">
      <c r="A164" t="s">
        <v>517</v>
      </c>
      <c r="B164" t="s">
        <v>518</v>
      </c>
      <c r="C164">
        <v>9</v>
      </c>
      <c r="D164">
        <v>800</v>
      </c>
      <c r="E164">
        <v>800000000</v>
      </c>
      <c r="F164">
        <v>100</v>
      </c>
      <c r="G164">
        <v>100</v>
      </c>
      <c r="H164">
        <v>100</v>
      </c>
      <c r="I164">
        <v>0</v>
      </c>
      <c r="J164">
        <v>0</v>
      </c>
      <c r="K164">
        <v>100</v>
      </c>
      <c r="L164">
        <v>0</v>
      </c>
      <c r="M164">
        <v>0</v>
      </c>
      <c r="N164">
        <v>100</v>
      </c>
      <c r="O164">
        <v>100</v>
      </c>
    </row>
    <row r="165" spans="1:15" x14ac:dyDescent="0.25">
      <c r="A165" t="s">
        <v>580</v>
      </c>
      <c r="B165" t="s">
        <v>581</v>
      </c>
      <c r="C165">
        <v>2</v>
      </c>
      <c r="D165">
        <v>38660</v>
      </c>
      <c r="E165">
        <v>34220800</v>
      </c>
      <c r="F165">
        <v>942</v>
      </c>
      <c r="G165">
        <v>880</v>
      </c>
      <c r="H165">
        <v>900</v>
      </c>
      <c r="I165">
        <v>-42</v>
      </c>
      <c r="J165">
        <v>4.4585999999999997</v>
      </c>
      <c r="K165">
        <v>885</v>
      </c>
      <c r="L165">
        <v>-57</v>
      </c>
      <c r="M165">
        <v>6.0510000000000002</v>
      </c>
      <c r="N165">
        <v>880</v>
      </c>
      <c r="O165">
        <v>900</v>
      </c>
    </row>
    <row r="166" spans="1:15" x14ac:dyDescent="0.25">
      <c r="A166" t="s">
        <v>525</v>
      </c>
      <c r="B166" t="s">
        <v>526</v>
      </c>
      <c r="C166">
        <v>28</v>
      </c>
      <c r="D166">
        <v>13697</v>
      </c>
      <c r="E166">
        <v>410910000</v>
      </c>
      <c r="F166">
        <v>30684</v>
      </c>
      <c r="G166">
        <v>30000</v>
      </c>
      <c r="H166">
        <v>30000</v>
      </c>
      <c r="I166">
        <v>-684</v>
      </c>
      <c r="J166">
        <v>2.2292000000000001</v>
      </c>
      <c r="K166">
        <v>30424</v>
      </c>
      <c r="L166">
        <v>-260</v>
      </c>
      <c r="M166">
        <v>0.84730000000000005</v>
      </c>
      <c r="N166">
        <v>30000</v>
      </c>
      <c r="O166">
        <v>30000</v>
      </c>
    </row>
    <row r="167" spans="1:15" x14ac:dyDescent="0.25">
      <c r="A167" t="s">
        <v>305</v>
      </c>
      <c r="B167" t="s">
        <v>306</v>
      </c>
      <c r="C167">
        <v>94</v>
      </c>
      <c r="D167">
        <v>433233</v>
      </c>
      <c r="E167">
        <v>614997759</v>
      </c>
      <c r="F167">
        <v>1466</v>
      </c>
      <c r="G167">
        <v>1450</v>
      </c>
      <c r="H167">
        <v>1430</v>
      </c>
      <c r="I167">
        <v>-36</v>
      </c>
      <c r="J167">
        <v>2.4557000000000002</v>
      </c>
      <c r="K167">
        <v>1420</v>
      </c>
      <c r="L167">
        <v>-46</v>
      </c>
      <c r="M167">
        <v>3.1377999999999999</v>
      </c>
      <c r="N167">
        <v>1403</v>
      </c>
      <c r="O167">
        <v>1470</v>
      </c>
    </row>
    <row r="168" spans="1:15" x14ac:dyDescent="0.25">
      <c r="A168" t="s">
        <v>480</v>
      </c>
      <c r="B168" t="s">
        <v>481</v>
      </c>
      <c r="C168">
        <v>39</v>
      </c>
      <c r="D168">
        <v>11002</v>
      </c>
      <c r="E168">
        <v>506365392</v>
      </c>
      <c r="F168">
        <v>46817</v>
      </c>
      <c r="G168">
        <v>46500</v>
      </c>
      <c r="H168">
        <v>45500</v>
      </c>
      <c r="I168">
        <v>-1317</v>
      </c>
      <c r="J168">
        <v>2.8130999999999999</v>
      </c>
      <c r="K168">
        <v>46619</v>
      </c>
      <c r="L168">
        <v>-198</v>
      </c>
      <c r="M168">
        <v>0.4229</v>
      </c>
      <c r="N168">
        <v>45303</v>
      </c>
      <c r="O168">
        <v>47400</v>
      </c>
    </row>
    <row r="169" spans="1:15" x14ac:dyDescent="0.25">
      <c r="A169" t="s">
        <v>264</v>
      </c>
      <c r="B169" t="s">
        <v>265</v>
      </c>
      <c r="C169">
        <v>126</v>
      </c>
      <c r="D169">
        <v>537549</v>
      </c>
      <c r="E169">
        <v>1264590209</v>
      </c>
      <c r="F169">
        <v>2441</v>
      </c>
      <c r="G169">
        <v>2351</v>
      </c>
      <c r="H169">
        <v>2369</v>
      </c>
      <c r="I169">
        <v>-72</v>
      </c>
      <c r="J169">
        <v>2.9496000000000002</v>
      </c>
      <c r="K169">
        <v>2388</v>
      </c>
      <c r="L169">
        <v>-53</v>
      </c>
      <c r="M169">
        <v>2.1711999999999998</v>
      </c>
      <c r="N169">
        <v>2344</v>
      </c>
      <c r="O169">
        <v>2380</v>
      </c>
    </row>
    <row r="170" spans="1:15" x14ac:dyDescent="0.25">
      <c r="A170" t="s">
        <v>279</v>
      </c>
      <c r="B170" t="s">
        <v>280</v>
      </c>
      <c r="C170">
        <v>118</v>
      </c>
      <c r="D170">
        <v>505577</v>
      </c>
      <c r="E170">
        <v>2664514631</v>
      </c>
      <c r="F170">
        <v>5382</v>
      </c>
      <c r="G170">
        <v>5310</v>
      </c>
      <c r="H170">
        <v>5260</v>
      </c>
      <c r="I170">
        <v>-122</v>
      </c>
      <c r="J170">
        <v>2.2667999999999999</v>
      </c>
      <c r="K170">
        <v>5307</v>
      </c>
      <c r="L170">
        <v>-75</v>
      </c>
      <c r="M170">
        <v>1.3935</v>
      </c>
      <c r="N170">
        <v>5206</v>
      </c>
      <c r="O170">
        <v>5337</v>
      </c>
    </row>
    <row r="171" spans="1:15" x14ac:dyDescent="0.25">
      <c r="A171" t="s">
        <v>451</v>
      </c>
      <c r="B171" t="s">
        <v>452</v>
      </c>
      <c r="C171">
        <v>17</v>
      </c>
      <c r="D171">
        <v>366356</v>
      </c>
      <c r="E171">
        <v>347422340</v>
      </c>
      <c r="F171">
        <v>946</v>
      </c>
      <c r="G171">
        <v>950</v>
      </c>
      <c r="H171">
        <v>941</v>
      </c>
      <c r="I171">
        <v>-5</v>
      </c>
      <c r="J171">
        <v>0.52849999999999997</v>
      </c>
      <c r="K171">
        <v>948</v>
      </c>
      <c r="L171">
        <v>2</v>
      </c>
      <c r="M171">
        <v>0.2114</v>
      </c>
      <c r="N171">
        <v>940</v>
      </c>
      <c r="O171">
        <v>959</v>
      </c>
    </row>
    <row r="172" spans="1:15" x14ac:dyDescent="0.25">
      <c r="A172" t="s">
        <v>527</v>
      </c>
      <c r="B172" t="s">
        <v>528</v>
      </c>
      <c r="C172">
        <v>21</v>
      </c>
      <c r="D172">
        <v>19625</v>
      </c>
      <c r="E172">
        <v>194680000</v>
      </c>
      <c r="F172">
        <v>9539</v>
      </c>
      <c r="G172">
        <v>9920</v>
      </c>
      <c r="H172">
        <v>9920</v>
      </c>
      <c r="I172">
        <v>381</v>
      </c>
      <c r="J172">
        <v>3.9941</v>
      </c>
      <c r="K172">
        <v>9614</v>
      </c>
      <c r="L172">
        <v>75</v>
      </c>
      <c r="M172">
        <v>0.78620000000000001</v>
      </c>
      <c r="N172">
        <v>9920</v>
      </c>
      <c r="O172">
        <v>9920</v>
      </c>
    </row>
    <row r="173" spans="1:15" x14ac:dyDescent="0.25">
      <c r="A173" t="s">
        <v>683</v>
      </c>
      <c r="B173" t="s">
        <v>629</v>
      </c>
      <c r="C173">
        <v>4</v>
      </c>
      <c r="D173">
        <v>117753</v>
      </c>
      <c r="E173">
        <v>127329330</v>
      </c>
      <c r="F173">
        <v>1097</v>
      </c>
      <c r="G173">
        <v>1110</v>
      </c>
      <c r="H173">
        <v>1080</v>
      </c>
      <c r="I173">
        <v>-17</v>
      </c>
      <c r="J173">
        <v>1.5497000000000001</v>
      </c>
      <c r="K173">
        <v>1081</v>
      </c>
      <c r="L173">
        <v>-16</v>
      </c>
      <c r="M173">
        <v>1.4584999999999999</v>
      </c>
      <c r="N173">
        <v>1080</v>
      </c>
      <c r="O173">
        <v>1110</v>
      </c>
    </row>
    <row r="174" spans="1:15" x14ac:dyDescent="0.25">
      <c r="A174" t="s">
        <v>628</v>
      </c>
      <c r="B174" t="s">
        <v>629</v>
      </c>
      <c r="C174">
        <v>14</v>
      </c>
      <c r="D174">
        <v>451193</v>
      </c>
      <c r="E174">
        <v>59428469</v>
      </c>
      <c r="F174">
        <v>139</v>
      </c>
      <c r="G174">
        <v>140</v>
      </c>
      <c r="H174">
        <v>130</v>
      </c>
      <c r="I174">
        <v>-9</v>
      </c>
      <c r="J174">
        <v>6.4748000000000001</v>
      </c>
      <c r="K174">
        <v>132</v>
      </c>
      <c r="L174">
        <v>-7</v>
      </c>
      <c r="M174">
        <v>5.0359999999999996</v>
      </c>
      <c r="N174">
        <v>130</v>
      </c>
      <c r="O174">
        <v>140</v>
      </c>
    </row>
    <row r="175" spans="1:15" x14ac:dyDescent="0.25">
      <c r="A175" t="s">
        <v>521</v>
      </c>
      <c r="B175" t="s">
        <v>522</v>
      </c>
      <c r="C175">
        <v>156</v>
      </c>
      <c r="D175">
        <v>178887</v>
      </c>
      <c r="E175">
        <v>460778274</v>
      </c>
      <c r="F175">
        <v>2477</v>
      </c>
      <c r="G175">
        <v>2535</v>
      </c>
      <c r="H175">
        <v>2600</v>
      </c>
      <c r="I175">
        <v>123</v>
      </c>
      <c r="J175">
        <v>4.9657</v>
      </c>
      <c r="K175">
        <v>2576</v>
      </c>
      <c r="L175">
        <v>99</v>
      </c>
      <c r="M175">
        <v>3.9967999999999999</v>
      </c>
      <c r="N175">
        <v>2510</v>
      </c>
      <c r="O175">
        <v>2600</v>
      </c>
    </row>
    <row r="176" spans="1:15" x14ac:dyDescent="0.25">
      <c r="A176" t="s">
        <v>219</v>
      </c>
      <c r="B176" t="s">
        <v>220</v>
      </c>
      <c r="C176">
        <v>270</v>
      </c>
      <c r="D176">
        <v>1634189</v>
      </c>
      <c r="E176">
        <v>6442726765</v>
      </c>
      <c r="F176">
        <v>4094</v>
      </c>
      <c r="G176">
        <v>3932</v>
      </c>
      <c r="H176">
        <v>3989</v>
      </c>
      <c r="I176">
        <v>-105</v>
      </c>
      <c r="J176">
        <v>2.5647000000000002</v>
      </c>
      <c r="K176">
        <v>3956</v>
      </c>
      <c r="L176">
        <v>-138</v>
      </c>
      <c r="M176">
        <v>3.3708</v>
      </c>
      <c r="N176">
        <v>3931</v>
      </c>
      <c r="O176">
        <v>4000</v>
      </c>
    </row>
    <row r="177" spans="1:15" x14ac:dyDescent="0.25">
      <c r="A177" t="s">
        <v>558</v>
      </c>
      <c r="B177" t="s">
        <v>559</v>
      </c>
      <c r="C177">
        <v>21</v>
      </c>
      <c r="D177">
        <v>51855</v>
      </c>
      <c r="E177">
        <v>365115370</v>
      </c>
      <c r="F177">
        <v>7062</v>
      </c>
      <c r="G177">
        <v>7009</v>
      </c>
      <c r="H177">
        <v>6803</v>
      </c>
      <c r="I177">
        <v>-259</v>
      </c>
      <c r="J177">
        <v>3.6675</v>
      </c>
      <c r="K177">
        <v>7058</v>
      </c>
      <c r="L177">
        <v>-4</v>
      </c>
      <c r="M177">
        <v>5.6599999999999998E-2</v>
      </c>
      <c r="N177">
        <v>6803</v>
      </c>
      <c r="O177">
        <v>7100</v>
      </c>
    </row>
    <row r="178" spans="1:15" x14ac:dyDescent="0.25">
      <c r="A178" t="s">
        <v>288</v>
      </c>
      <c r="B178" t="s">
        <v>289</v>
      </c>
      <c r="C178">
        <v>96</v>
      </c>
      <c r="D178">
        <v>307939</v>
      </c>
      <c r="E178">
        <v>2321852797</v>
      </c>
      <c r="F178">
        <v>7823</v>
      </c>
      <c r="G178">
        <v>7528</v>
      </c>
      <c r="H178">
        <v>7513</v>
      </c>
      <c r="I178">
        <v>-310</v>
      </c>
      <c r="J178">
        <v>3.9626999999999999</v>
      </c>
      <c r="K178">
        <v>7540</v>
      </c>
      <c r="L178">
        <v>-283</v>
      </c>
      <c r="M178">
        <v>3.6175000000000002</v>
      </c>
      <c r="N178">
        <v>7511</v>
      </c>
      <c r="O178">
        <v>7689</v>
      </c>
    </row>
    <row r="179" spans="1:15" x14ac:dyDescent="0.25">
      <c r="A179" t="s">
        <v>584</v>
      </c>
      <c r="B179" t="s">
        <v>585</v>
      </c>
      <c r="C179">
        <v>6</v>
      </c>
      <c r="D179">
        <v>8200</v>
      </c>
      <c r="E179">
        <v>53128800</v>
      </c>
      <c r="F179">
        <v>6748</v>
      </c>
      <c r="G179">
        <v>6479</v>
      </c>
      <c r="H179">
        <v>6480</v>
      </c>
      <c r="I179">
        <v>-268</v>
      </c>
      <c r="J179">
        <v>3.9714999999999998</v>
      </c>
      <c r="K179">
        <v>6731</v>
      </c>
      <c r="L179">
        <v>-17</v>
      </c>
      <c r="M179">
        <v>0.25190000000000001</v>
      </c>
      <c r="N179">
        <v>6479</v>
      </c>
      <c r="O179">
        <v>6480</v>
      </c>
    </row>
    <row r="180" spans="1:15" x14ac:dyDescent="0.25">
      <c r="A180" t="s">
        <v>566</v>
      </c>
      <c r="B180" t="s">
        <v>567</v>
      </c>
      <c r="C180">
        <v>1</v>
      </c>
      <c r="D180">
        <v>150</v>
      </c>
      <c r="E180">
        <v>3232800</v>
      </c>
      <c r="F180">
        <v>22449</v>
      </c>
      <c r="G180">
        <v>21552</v>
      </c>
      <c r="H180">
        <v>21552</v>
      </c>
      <c r="I180">
        <v>-897</v>
      </c>
      <c r="J180">
        <v>3.9956999999999998</v>
      </c>
      <c r="K180">
        <v>22448</v>
      </c>
      <c r="L180">
        <v>-1</v>
      </c>
      <c r="M180">
        <v>4.4999999999999997E-3</v>
      </c>
      <c r="N180">
        <v>21552</v>
      </c>
      <c r="O180">
        <v>21552</v>
      </c>
    </row>
    <row r="181" spans="1:15" x14ac:dyDescent="0.25">
      <c r="A181" t="s">
        <v>297</v>
      </c>
      <c r="B181" t="s">
        <v>298</v>
      </c>
      <c r="C181">
        <v>46</v>
      </c>
      <c r="D181">
        <v>82482</v>
      </c>
      <c r="E181">
        <v>192243197</v>
      </c>
      <c r="F181">
        <v>2427</v>
      </c>
      <c r="G181">
        <v>2352</v>
      </c>
      <c r="H181">
        <v>2350</v>
      </c>
      <c r="I181">
        <v>-77</v>
      </c>
      <c r="J181">
        <v>3.1726000000000001</v>
      </c>
      <c r="K181">
        <v>2331</v>
      </c>
      <c r="L181">
        <v>-96</v>
      </c>
      <c r="M181">
        <v>3.9554999999999998</v>
      </c>
      <c r="N181">
        <v>2312</v>
      </c>
      <c r="O181">
        <v>2352</v>
      </c>
    </row>
    <row r="182" spans="1:15" x14ac:dyDescent="0.25">
      <c r="A182" t="s">
        <v>364</v>
      </c>
      <c r="B182" t="s">
        <v>365</v>
      </c>
      <c r="C182">
        <v>106</v>
      </c>
      <c r="D182">
        <v>202207</v>
      </c>
      <c r="E182">
        <v>678712885</v>
      </c>
      <c r="F182">
        <v>3531</v>
      </c>
      <c r="G182">
        <v>3355</v>
      </c>
      <c r="H182">
        <v>3355</v>
      </c>
      <c r="I182">
        <v>-176</v>
      </c>
      <c r="J182">
        <v>4.9843999999999999</v>
      </c>
      <c r="K182">
        <v>3357</v>
      </c>
      <c r="L182">
        <v>-174</v>
      </c>
      <c r="M182">
        <v>4.9278000000000004</v>
      </c>
      <c r="N182">
        <v>3355</v>
      </c>
      <c r="O182">
        <v>3400</v>
      </c>
    </row>
    <row r="183" spans="1:15" x14ac:dyDescent="0.25">
      <c r="A183" t="s">
        <v>431</v>
      </c>
      <c r="B183" t="s">
        <v>432</v>
      </c>
      <c r="C183">
        <v>19</v>
      </c>
      <c r="D183">
        <v>71570</v>
      </c>
      <c r="E183">
        <v>461939500</v>
      </c>
      <c r="F183">
        <v>6718</v>
      </c>
      <c r="G183">
        <v>6451</v>
      </c>
      <c r="H183">
        <v>6450</v>
      </c>
      <c r="I183">
        <v>-268</v>
      </c>
      <c r="J183">
        <v>3.9893000000000001</v>
      </c>
      <c r="K183">
        <v>6671</v>
      </c>
      <c r="L183">
        <v>-47</v>
      </c>
      <c r="M183">
        <v>0.6996</v>
      </c>
      <c r="N183">
        <v>6450</v>
      </c>
      <c r="O183">
        <v>6550</v>
      </c>
    </row>
    <row r="184" spans="1:15" x14ac:dyDescent="0.25">
      <c r="A184" t="s">
        <v>11</v>
      </c>
      <c r="B184" t="s">
        <v>471</v>
      </c>
      <c r="C184">
        <v>94</v>
      </c>
      <c r="D184">
        <v>319804</v>
      </c>
      <c r="E184">
        <v>1406549170</v>
      </c>
      <c r="F184">
        <v>4545</v>
      </c>
      <c r="G184">
        <v>4484</v>
      </c>
      <c r="H184">
        <v>4354</v>
      </c>
      <c r="I184">
        <v>-191</v>
      </c>
      <c r="J184">
        <v>4.2023999999999999</v>
      </c>
      <c r="K184">
        <v>4398</v>
      </c>
      <c r="L184">
        <v>-147</v>
      </c>
      <c r="M184">
        <v>3.2343000000000002</v>
      </c>
      <c r="N184">
        <v>4351</v>
      </c>
      <c r="O184">
        <v>4484</v>
      </c>
    </row>
    <row r="185" spans="1:15" x14ac:dyDescent="0.25">
      <c r="A185" t="s">
        <v>624</v>
      </c>
      <c r="B185" t="s">
        <v>625</v>
      </c>
      <c r="C185">
        <v>4</v>
      </c>
      <c r="D185">
        <v>1200</v>
      </c>
      <c r="E185">
        <v>9977640</v>
      </c>
      <c r="F185">
        <v>8514</v>
      </c>
      <c r="G185">
        <v>8300</v>
      </c>
      <c r="H185">
        <v>8300</v>
      </c>
      <c r="I185">
        <v>-214</v>
      </c>
      <c r="J185">
        <v>2.5135000000000001</v>
      </c>
      <c r="K185">
        <v>8513</v>
      </c>
      <c r="L185">
        <v>-1</v>
      </c>
      <c r="M185">
        <v>1.17E-2</v>
      </c>
      <c r="N185">
        <v>8300</v>
      </c>
      <c r="O185">
        <v>8398</v>
      </c>
    </row>
    <row r="186" spans="1:15" x14ac:dyDescent="0.25">
      <c r="A186" t="s">
        <v>159</v>
      </c>
      <c r="B186" t="s">
        <v>160</v>
      </c>
      <c r="C186">
        <v>277</v>
      </c>
      <c r="D186">
        <v>845902</v>
      </c>
      <c r="E186">
        <v>22898815183</v>
      </c>
      <c r="F186">
        <v>27165</v>
      </c>
      <c r="G186">
        <v>26881</v>
      </c>
      <c r="H186">
        <v>27000</v>
      </c>
      <c r="I186">
        <v>-165</v>
      </c>
      <c r="J186">
        <v>0.60740000000000005</v>
      </c>
      <c r="K186">
        <v>27070</v>
      </c>
      <c r="L186">
        <v>-95</v>
      </c>
      <c r="M186">
        <v>0.34970000000000001</v>
      </c>
      <c r="N186">
        <v>26750</v>
      </c>
      <c r="O186">
        <v>27201</v>
      </c>
    </row>
    <row r="187" spans="1:15" x14ac:dyDescent="0.25">
      <c r="A187" t="s">
        <v>86</v>
      </c>
      <c r="B187" t="s">
        <v>87</v>
      </c>
      <c r="C187">
        <v>611</v>
      </c>
      <c r="D187">
        <v>587989</v>
      </c>
      <c r="E187">
        <v>13023513685</v>
      </c>
      <c r="F187">
        <v>22067</v>
      </c>
      <c r="G187">
        <v>21905</v>
      </c>
      <c r="H187">
        <v>22061</v>
      </c>
      <c r="I187">
        <v>-6</v>
      </c>
      <c r="J187">
        <v>2.7199999999999998E-2</v>
      </c>
      <c r="K187">
        <v>22149</v>
      </c>
      <c r="L187">
        <v>82</v>
      </c>
      <c r="M187">
        <v>0.37159999999999999</v>
      </c>
      <c r="N187">
        <v>21722</v>
      </c>
      <c r="O187">
        <v>22399</v>
      </c>
    </row>
    <row r="188" spans="1:15" x14ac:dyDescent="0.25">
      <c r="A188" t="s">
        <v>372</v>
      </c>
      <c r="B188" t="s">
        <v>373</v>
      </c>
      <c r="C188">
        <v>86</v>
      </c>
      <c r="D188">
        <v>133640</v>
      </c>
      <c r="E188">
        <v>2720536176</v>
      </c>
      <c r="F188">
        <v>20759</v>
      </c>
      <c r="G188">
        <v>19929</v>
      </c>
      <c r="H188">
        <v>20739</v>
      </c>
      <c r="I188">
        <v>-20</v>
      </c>
      <c r="J188">
        <v>9.6299999999999997E-2</v>
      </c>
      <c r="K188">
        <v>20704</v>
      </c>
      <c r="L188">
        <v>-55</v>
      </c>
      <c r="M188">
        <v>0.26490000000000002</v>
      </c>
      <c r="N188">
        <v>19929</v>
      </c>
      <c r="O188">
        <v>20850</v>
      </c>
    </row>
    <row r="189" spans="1:15" x14ac:dyDescent="0.25">
      <c r="A189" t="s">
        <v>56</v>
      </c>
      <c r="B189" t="s">
        <v>57</v>
      </c>
      <c r="C189">
        <v>1070</v>
      </c>
      <c r="D189">
        <v>3235334</v>
      </c>
      <c r="E189">
        <v>38263805352</v>
      </c>
      <c r="F189">
        <v>11780</v>
      </c>
      <c r="G189">
        <v>11785</v>
      </c>
      <c r="H189">
        <v>11880</v>
      </c>
      <c r="I189">
        <v>100</v>
      </c>
      <c r="J189">
        <v>0.84889999999999999</v>
      </c>
      <c r="K189">
        <v>11817</v>
      </c>
      <c r="L189">
        <v>37</v>
      </c>
      <c r="M189">
        <v>0.31409999999999999</v>
      </c>
      <c r="N189">
        <v>11780</v>
      </c>
      <c r="O189">
        <v>11930</v>
      </c>
    </row>
    <row r="190" spans="1:15" x14ac:dyDescent="0.25">
      <c r="A190" t="s">
        <v>204</v>
      </c>
      <c r="B190" t="s">
        <v>205</v>
      </c>
      <c r="C190">
        <v>217</v>
      </c>
      <c r="D190">
        <v>93794</v>
      </c>
      <c r="E190">
        <v>2447062333</v>
      </c>
      <c r="F190">
        <v>26911</v>
      </c>
      <c r="G190">
        <v>25840</v>
      </c>
      <c r="H190">
        <v>26100</v>
      </c>
      <c r="I190">
        <v>-811</v>
      </c>
      <c r="J190">
        <v>3.0135999999999998</v>
      </c>
      <c r="K190">
        <v>26811</v>
      </c>
      <c r="L190">
        <v>-100</v>
      </c>
      <c r="M190">
        <v>0.37159999999999999</v>
      </c>
      <c r="N190">
        <v>25840</v>
      </c>
      <c r="O190">
        <v>26500</v>
      </c>
    </row>
    <row r="191" spans="1:15" x14ac:dyDescent="0.25">
      <c r="A191" t="s">
        <v>354</v>
      </c>
      <c r="B191" t="s">
        <v>355</v>
      </c>
      <c r="C191">
        <v>27</v>
      </c>
      <c r="D191">
        <v>14147</v>
      </c>
      <c r="E191">
        <v>397630390</v>
      </c>
      <c r="F191">
        <v>28565</v>
      </c>
      <c r="G191">
        <v>28111</v>
      </c>
      <c r="H191">
        <v>28020</v>
      </c>
      <c r="I191">
        <v>-545</v>
      </c>
      <c r="J191">
        <v>1.9078999999999999</v>
      </c>
      <c r="K191">
        <v>28107</v>
      </c>
      <c r="L191">
        <v>-458</v>
      </c>
      <c r="M191">
        <v>1.6033999999999999</v>
      </c>
      <c r="N191">
        <v>28010</v>
      </c>
      <c r="O191">
        <v>28302</v>
      </c>
    </row>
    <row r="192" spans="1:15" x14ac:dyDescent="0.25">
      <c r="A192" t="s">
        <v>376</v>
      </c>
      <c r="B192" t="s">
        <v>377</v>
      </c>
      <c r="C192">
        <v>90</v>
      </c>
      <c r="D192">
        <v>164891</v>
      </c>
      <c r="E192">
        <v>848076246</v>
      </c>
      <c r="F192">
        <v>5315</v>
      </c>
      <c r="G192">
        <v>5201</v>
      </c>
      <c r="H192">
        <v>5105</v>
      </c>
      <c r="I192">
        <v>-210</v>
      </c>
      <c r="J192">
        <v>3.9510999999999998</v>
      </c>
      <c r="K192">
        <v>5143</v>
      </c>
      <c r="L192">
        <v>-172</v>
      </c>
      <c r="M192">
        <v>3.2361</v>
      </c>
      <c r="N192">
        <v>5103</v>
      </c>
      <c r="O192">
        <v>5201</v>
      </c>
    </row>
    <row r="193" spans="1:15" x14ac:dyDescent="0.25">
      <c r="A193" t="s">
        <v>645</v>
      </c>
      <c r="B193" t="s">
        <v>646</v>
      </c>
      <c r="C193">
        <v>13</v>
      </c>
      <c r="D193">
        <v>19010</v>
      </c>
      <c r="E193">
        <v>296468386</v>
      </c>
      <c r="F193">
        <v>15640</v>
      </c>
      <c r="G193">
        <v>15937</v>
      </c>
      <c r="H193">
        <v>15337</v>
      </c>
      <c r="I193">
        <v>-303</v>
      </c>
      <c r="J193">
        <v>1.9373</v>
      </c>
      <c r="K193">
        <v>15633</v>
      </c>
      <c r="L193">
        <v>-7</v>
      </c>
      <c r="M193">
        <v>4.48E-2</v>
      </c>
      <c r="N193">
        <v>15300</v>
      </c>
      <c r="O193">
        <v>15937</v>
      </c>
    </row>
    <row r="194" spans="1:15" x14ac:dyDescent="0.25">
      <c r="A194" t="s">
        <v>225</v>
      </c>
      <c r="B194" t="s">
        <v>226</v>
      </c>
      <c r="C194">
        <v>169</v>
      </c>
      <c r="D194">
        <v>322466</v>
      </c>
      <c r="E194">
        <v>5541846362</v>
      </c>
      <c r="F194">
        <v>17190</v>
      </c>
      <c r="G194">
        <v>17289</v>
      </c>
      <c r="H194">
        <v>17130</v>
      </c>
      <c r="I194">
        <v>-60</v>
      </c>
      <c r="J194">
        <v>0.34899999999999998</v>
      </c>
      <c r="K194">
        <v>17189</v>
      </c>
      <c r="L194">
        <v>-1</v>
      </c>
      <c r="M194">
        <v>5.7999999999999996E-3</v>
      </c>
      <c r="N194">
        <v>17000</v>
      </c>
      <c r="O194">
        <v>17289</v>
      </c>
    </row>
    <row r="195" spans="1:15" x14ac:dyDescent="0.25">
      <c r="A195" t="s">
        <v>582</v>
      </c>
      <c r="B195" t="s">
        <v>583</v>
      </c>
      <c r="C195">
        <v>511</v>
      </c>
      <c r="D195">
        <v>6356658</v>
      </c>
      <c r="E195">
        <v>7949357033</v>
      </c>
      <c r="F195">
        <v>1204</v>
      </c>
      <c r="G195">
        <v>1252</v>
      </c>
      <c r="H195">
        <v>1252</v>
      </c>
      <c r="I195">
        <v>48</v>
      </c>
      <c r="J195">
        <v>3.9866999999999999</v>
      </c>
      <c r="K195">
        <v>1251</v>
      </c>
      <c r="L195">
        <v>47</v>
      </c>
      <c r="M195">
        <v>3.9037000000000002</v>
      </c>
      <c r="N195">
        <v>1162</v>
      </c>
      <c r="O195">
        <v>1252</v>
      </c>
    </row>
    <row r="196" spans="1:15" x14ac:dyDescent="0.25">
      <c r="A196" t="s">
        <v>705</v>
      </c>
      <c r="B196" t="s">
        <v>706</v>
      </c>
      <c r="C196">
        <v>1</v>
      </c>
      <c r="D196">
        <v>35</v>
      </c>
      <c r="E196">
        <v>1090075</v>
      </c>
      <c r="F196">
        <v>32442</v>
      </c>
      <c r="G196">
        <v>31145</v>
      </c>
      <c r="H196">
        <v>31145</v>
      </c>
      <c r="I196">
        <v>-1297</v>
      </c>
      <c r="J196">
        <v>3.9979</v>
      </c>
      <c r="K196">
        <v>32440</v>
      </c>
      <c r="L196">
        <v>-2</v>
      </c>
      <c r="M196">
        <v>6.1999999999999998E-3</v>
      </c>
      <c r="N196">
        <v>31145</v>
      </c>
      <c r="O196">
        <v>31145</v>
      </c>
    </row>
    <row r="197" spans="1:15" x14ac:dyDescent="0.25">
      <c r="A197" t="s">
        <v>500</v>
      </c>
      <c r="B197" t="s">
        <v>501</v>
      </c>
      <c r="C197">
        <v>30</v>
      </c>
      <c r="D197">
        <v>31786</v>
      </c>
      <c r="E197">
        <v>535299047</v>
      </c>
      <c r="F197">
        <v>16194</v>
      </c>
      <c r="G197">
        <v>16840</v>
      </c>
      <c r="H197">
        <v>16841</v>
      </c>
      <c r="I197">
        <v>647</v>
      </c>
      <c r="J197">
        <v>3.9952999999999999</v>
      </c>
      <c r="K197">
        <v>16367</v>
      </c>
      <c r="L197">
        <v>173</v>
      </c>
      <c r="M197">
        <v>1.0683</v>
      </c>
      <c r="N197">
        <v>16840</v>
      </c>
      <c r="O197">
        <v>16841</v>
      </c>
    </row>
    <row r="198" spans="1:15" x14ac:dyDescent="0.25">
      <c r="A198" t="s">
        <v>299</v>
      </c>
      <c r="B198" t="s">
        <v>300</v>
      </c>
      <c r="C198">
        <v>128</v>
      </c>
      <c r="D198">
        <v>733290</v>
      </c>
      <c r="E198">
        <v>27567402927</v>
      </c>
      <c r="F198">
        <v>37463</v>
      </c>
      <c r="G198">
        <v>37310</v>
      </c>
      <c r="H198">
        <v>37800</v>
      </c>
      <c r="I198">
        <v>337</v>
      </c>
      <c r="J198">
        <v>0.89959999999999996</v>
      </c>
      <c r="K198">
        <v>37594</v>
      </c>
      <c r="L198">
        <v>131</v>
      </c>
      <c r="M198">
        <v>0.34970000000000001</v>
      </c>
      <c r="N198">
        <v>37310</v>
      </c>
      <c r="O198">
        <v>37950</v>
      </c>
    </row>
    <row r="199" spans="1:15" x14ac:dyDescent="0.25">
      <c r="A199" t="s">
        <v>358</v>
      </c>
      <c r="B199" t="s">
        <v>359</v>
      </c>
      <c r="C199">
        <v>83</v>
      </c>
      <c r="D199">
        <v>203830</v>
      </c>
      <c r="E199">
        <v>807361125</v>
      </c>
      <c r="F199">
        <v>3911</v>
      </c>
      <c r="G199">
        <v>3912</v>
      </c>
      <c r="H199">
        <v>4020</v>
      </c>
      <c r="I199">
        <v>109</v>
      </c>
      <c r="J199">
        <v>2.7869999999999999</v>
      </c>
      <c r="K199">
        <v>3961</v>
      </c>
      <c r="L199">
        <v>50</v>
      </c>
      <c r="M199">
        <v>1.2784</v>
      </c>
      <c r="N199">
        <v>3800</v>
      </c>
      <c r="O199">
        <v>4040</v>
      </c>
    </row>
    <row r="200" spans="1:15" x14ac:dyDescent="0.25">
      <c r="A200" t="s">
        <v>394</v>
      </c>
      <c r="B200" t="s">
        <v>395</v>
      </c>
      <c r="C200">
        <v>36</v>
      </c>
      <c r="D200">
        <v>41027</v>
      </c>
      <c r="E200">
        <v>683040690</v>
      </c>
      <c r="F200">
        <v>16640</v>
      </c>
      <c r="G200">
        <v>16640</v>
      </c>
      <c r="H200">
        <v>16645</v>
      </c>
      <c r="I200">
        <v>5</v>
      </c>
      <c r="J200">
        <v>0.03</v>
      </c>
      <c r="K200">
        <v>16649</v>
      </c>
      <c r="L200">
        <v>9</v>
      </c>
      <c r="M200">
        <v>5.4100000000000002E-2</v>
      </c>
      <c r="N200">
        <v>16640</v>
      </c>
      <c r="O200">
        <v>16700</v>
      </c>
    </row>
    <row r="201" spans="1:15" x14ac:dyDescent="0.25">
      <c r="A201" t="s">
        <v>282</v>
      </c>
      <c r="B201" t="s">
        <v>283</v>
      </c>
      <c r="C201">
        <v>80</v>
      </c>
      <c r="D201">
        <v>92482</v>
      </c>
      <c r="E201">
        <v>1281822321</v>
      </c>
      <c r="F201">
        <v>14192</v>
      </c>
      <c r="G201">
        <v>14010</v>
      </c>
      <c r="H201">
        <v>13880</v>
      </c>
      <c r="I201">
        <v>-312</v>
      </c>
      <c r="J201">
        <v>2.1983999999999999</v>
      </c>
      <c r="K201">
        <v>13860</v>
      </c>
      <c r="L201">
        <v>-332</v>
      </c>
      <c r="M201">
        <v>2.3393000000000002</v>
      </c>
      <c r="N201">
        <v>13661</v>
      </c>
      <c r="O201">
        <v>14010</v>
      </c>
    </row>
    <row r="202" spans="1:15" x14ac:dyDescent="0.25">
      <c r="A202" t="s">
        <v>649</v>
      </c>
      <c r="B202" t="s">
        <v>650</v>
      </c>
      <c r="C202">
        <v>8</v>
      </c>
      <c r="D202">
        <v>66620</v>
      </c>
      <c r="E202">
        <v>105413600</v>
      </c>
      <c r="F202">
        <v>1515</v>
      </c>
      <c r="G202">
        <v>1600</v>
      </c>
      <c r="H202">
        <v>1522</v>
      </c>
      <c r="I202">
        <v>7</v>
      </c>
      <c r="J202">
        <v>0.46200000000000002</v>
      </c>
      <c r="K202">
        <v>1582</v>
      </c>
      <c r="L202">
        <v>67</v>
      </c>
      <c r="M202">
        <v>4.4223999999999997</v>
      </c>
      <c r="N202">
        <v>1520</v>
      </c>
      <c r="O202">
        <v>1600</v>
      </c>
    </row>
    <row r="203" spans="1:15" x14ac:dyDescent="0.25">
      <c r="A203" t="s">
        <v>639</v>
      </c>
      <c r="B203" t="s">
        <v>640</v>
      </c>
      <c r="C203">
        <v>23</v>
      </c>
      <c r="D203">
        <v>31148</v>
      </c>
      <c r="E203">
        <v>347705124</v>
      </c>
      <c r="F203">
        <v>10734</v>
      </c>
      <c r="G203">
        <v>11163</v>
      </c>
      <c r="H203">
        <v>11163</v>
      </c>
      <c r="I203">
        <v>429</v>
      </c>
      <c r="J203">
        <v>3.9965999999999999</v>
      </c>
      <c r="K203">
        <v>11163</v>
      </c>
      <c r="L203">
        <v>429</v>
      </c>
      <c r="M203">
        <v>3.9965999999999999</v>
      </c>
      <c r="N203">
        <v>11163</v>
      </c>
      <c r="O203">
        <v>11163</v>
      </c>
    </row>
    <row r="204" spans="1:15" x14ac:dyDescent="0.25">
      <c r="A204" t="s">
        <v>556</v>
      </c>
      <c r="B204" t="s">
        <v>557</v>
      </c>
      <c r="C204">
        <v>8</v>
      </c>
      <c r="D204">
        <v>20027</v>
      </c>
      <c r="E204">
        <v>634440770</v>
      </c>
      <c r="F204">
        <v>32821</v>
      </c>
      <c r="G204">
        <v>32000</v>
      </c>
      <c r="H204">
        <v>31510</v>
      </c>
      <c r="I204">
        <v>-1311</v>
      </c>
      <c r="J204">
        <v>3.9944000000000002</v>
      </c>
      <c r="K204">
        <v>32249</v>
      </c>
      <c r="L204">
        <v>-572</v>
      </c>
      <c r="M204">
        <v>1.7427999999999999</v>
      </c>
      <c r="N204">
        <v>31510</v>
      </c>
      <c r="O204">
        <v>32000</v>
      </c>
    </row>
    <row r="205" spans="1:15" x14ac:dyDescent="0.25">
      <c r="A205" t="s">
        <v>469</v>
      </c>
      <c r="B205" t="s">
        <v>470</v>
      </c>
      <c r="C205">
        <v>25</v>
      </c>
      <c r="D205">
        <v>34569</v>
      </c>
      <c r="E205">
        <v>193735632</v>
      </c>
      <c r="F205">
        <v>5611</v>
      </c>
      <c r="G205">
        <v>5770</v>
      </c>
      <c r="H205">
        <v>5391</v>
      </c>
      <c r="I205">
        <v>-220</v>
      </c>
      <c r="J205">
        <v>3.9209000000000001</v>
      </c>
      <c r="K205">
        <v>5604</v>
      </c>
      <c r="L205">
        <v>-7</v>
      </c>
      <c r="M205">
        <v>0.12479999999999999</v>
      </c>
      <c r="N205">
        <v>5391</v>
      </c>
      <c r="O205">
        <v>5828</v>
      </c>
    </row>
    <row r="206" spans="1:15" x14ac:dyDescent="0.25">
      <c r="A206" t="s">
        <v>423</v>
      </c>
      <c r="B206" t="s">
        <v>424</v>
      </c>
      <c r="C206">
        <v>4</v>
      </c>
      <c r="D206">
        <v>12247</v>
      </c>
      <c r="E206">
        <v>365183800</v>
      </c>
      <c r="F206">
        <v>29688</v>
      </c>
      <c r="G206">
        <v>29500</v>
      </c>
      <c r="H206">
        <v>29890</v>
      </c>
      <c r="I206">
        <v>202</v>
      </c>
      <c r="J206">
        <v>0.6804</v>
      </c>
      <c r="K206">
        <v>29690</v>
      </c>
      <c r="L206">
        <v>2</v>
      </c>
      <c r="M206">
        <v>6.7000000000000002E-3</v>
      </c>
      <c r="N206">
        <v>29500</v>
      </c>
      <c r="O206">
        <v>29890</v>
      </c>
    </row>
    <row r="207" spans="1:15" x14ac:dyDescent="0.25">
      <c r="A207" t="s">
        <v>600</v>
      </c>
      <c r="B207" t="s">
        <v>601</v>
      </c>
      <c r="C207">
        <v>4</v>
      </c>
      <c r="D207">
        <v>49937</v>
      </c>
      <c r="E207">
        <v>299363760</v>
      </c>
      <c r="F207">
        <v>6020</v>
      </c>
      <c r="G207">
        <v>5920</v>
      </c>
      <c r="H207">
        <v>6000</v>
      </c>
      <c r="I207">
        <v>-20</v>
      </c>
      <c r="J207">
        <v>0.3322</v>
      </c>
      <c r="K207">
        <v>5995</v>
      </c>
      <c r="L207">
        <v>-25</v>
      </c>
      <c r="M207">
        <v>0.4153</v>
      </c>
      <c r="N207">
        <v>5920</v>
      </c>
      <c r="O207">
        <v>6000</v>
      </c>
    </row>
    <row r="208" spans="1:15" x14ac:dyDescent="0.25">
      <c r="A208" t="s">
        <v>262</v>
      </c>
      <c r="B208" t="s">
        <v>263</v>
      </c>
      <c r="C208">
        <v>116</v>
      </c>
      <c r="D208">
        <v>482052</v>
      </c>
      <c r="E208">
        <v>1607637430</v>
      </c>
      <c r="F208">
        <v>3445</v>
      </c>
      <c r="G208">
        <v>3330</v>
      </c>
      <c r="H208">
        <v>3316</v>
      </c>
      <c r="I208">
        <v>-129</v>
      </c>
      <c r="J208">
        <v>3.7446000000000002</v>
      </c>
      <c r="K208">
        <v>3335</v>
      </c>
      <c r="L208">
        <v>-110</v>
      </c>
      <c r="M208">
        <v>3.1930000000000001</v>
      </c>
      <c r="N208">
        <v>3308</v>
      </c>
      <c r="O208">
        <v>3399</v>
      </c>
    </row>
    <row r="209" spans="1:15" x14ac:dyDescent="0.25">
      <c r="A209" t="s">
        <v>535</v>
      </c>
      <c r="B209" t="s">
        <v>536</v>
      </c>
      <c r="C209">
        <v>8</v>
      </c>
      <c r="D209">
        <v>3882</v>
      </c>
      <c r="E209">
        <v>33766846</v>
      </c>
      <c r="F209">
        <v>9005</v>
      </c>
      <c r="G209">
        <v>8700</v>
      </c>
      <c r="H209">
        <v>8800</v>
      </c>
      <c r="I209">
        <v>-205</v>
      </c>
      <c r="J209">
        <v>2.2765</v>
      </c>
      <c r="K209">
        <v>8988</v>
      </c>
      <c r="L209">
        <v>-17</v>
      </c>
      <c r="M209">
        <v>0.1888</v>
      </c>
      <c r="N209">
        <v>8646</v>
      </c>
      <c r="O209">
        <v>8990</v>
      </c>
    </row>
    <row r="210" spans="1:15" x14ac:dyDescent="0.25">
      <c r="A210" t="s">
        <v>574</v>
      </c>
      <c r="B210" t="s">
        <v>575</v>
      </c>
      <c r="C210">
        <v>11</v>
      </c>
      <c r="D210">
        <v>274933</v>
      </c>
      <c r="E210">
        <v>619885200</v>
      </c>
      <c r="F210">
        <v>2331</v>
      </c>
      <c r="G210">
        <v>2300</v>
      </c>
      <c r="H210">
        <v>2230</v>
      </c>
      <c r="I210">
        <v>-101</v>
      </c>
      <c r="J210">
        <v>4.3329000000000004</v>
      </c>
      <c r="K210">
        <v>2255</v>
      </c>
      <c r="L210">
        <v>-76</v>
      </c>
      <c r="M210">
        <v>3.2604000000000002</v>
      </c>
      <c r="N210">
        <v>2230</v>
      </c>
      <c r="O210">
        <v>2300</v>
      </c>
    </row>
    <row r="211" spans="1:15" x14ac:dyDescent="0.25">
      <c r="A211" t="s">
        <v>184</v>
      </c>
      <c r="B211" t="s">
        <v>185</v>
      </c>
      <c r="C211">
        <v>198</v>
      </c>
      <c r="D211">
        <v>1286407</v>
      </c>
      <c r="E211">
        <v>4401822526</v>
      </c>
      <c r="F211">
        <v>3413</v>
      </c>
      <c r="G211">
        <v>3281</v>
      </c>
      <c r="H211">
        <v>3527</v>
      </c>
      <c r="I211">
        <v>114</v>
      </c>
      <c r="J211">
        <v>3.3401999999999998</v>
      </c>
      <c r="K211">
        <v>3422</v>
      </c>
      <c r="L211">
        <v>9</v>
      </c>
      <c r="M211">
        <v>0.26369999999999999</v>
      </c>
      <c r="N211">
        <v>3281</v>
      </c>
      <c r="O211">
        <v>3549</v>
      </c>
    </row>
    <row r="212" spans="1:15" x14ac:dyDescent="0.25">
      <c r="A212" t="s">
        <v>253</v>
      </c>
      <c r="B212" t="s">
        <v>254</v>
      </c>
      <c r="C212">
        <v>63</v>
      </c>
      <c r="D212">
        <v>81372</v>
      </c>
      <c r="E212">
        <v>2728457830</v>
      </c>
      <c r="F212">
        <v>34895</v>
      </c>
      <c r="G212">
        <v>34500</v>
      </c>
      <c r="H212">
        <v>33610</v>
      </c>
      <c r="I212">
        <v>-1285</v>
      </c>
      <c r="J212">
        <v>3.6825000000000001</v>
      </c>
      <c r="K212">
        <v>34340</v>
      </c>
      <c r="L212">
        <v>-555</v>
      </c>
      <c r="M212">
        <v>1.5905</v>
      </c>
      <c r="N212">
        <v>33500</v>
      </c>
      <c r="O212">
        <v>34500</v>
      </c>
    </row>
    <row r="213" spans="1:15" x14ac:dyDescent="0.25">
      <c r="A213" t="s">
        <v>314</v>
      </c>
      <c r="B213" t="s">
        <v>315</v>
      </c>
      <c r="C213">
        <v>141</v>
      </c>
      <c r="D213">
        <v>680854</v>
      </c>
      <c r="E213">
        <v>5653481895</v>
      </c>
      <c r="F213">
        <v>8339</v>
      </c>
      <c r="G213">
        <v>8250</v>
      </c>
      <c r="H213">
        <v>8332</v>
      </c>
      <c r="I213">
        <v>-7</v>
      </c>
      <c r="J213">
        <v>8.3900000000000002E-2</v>
      </c>
      <c r="K213">
        <v>8320</v>
      </c>
      <c r="L213">
        <v>-19</v>
      </c>
      <c r="M213">
        <v>0.2278</v>
      </c>
      <c r="N213">
        <v>8040</v>
      </c>
      <c r="O213">
        <v>8500</v>
      </c>
    </row>
    <row r="214" spans="1:15" x14ac:dyDescent="0.25">
      <c r="A214" t="s">
        <v>286</v>
      </c>
      <c r="B214" t="s">
        <v>287</v>
      </c>
      <c r="C214">
        <v>107</v>
      </c>
      <c r="D214">
        <v>98632</v>
      </c>
      <c r="E214">
        <v>1993594080</v>
      </c>
      <c r="F214">
        <v>20232</v>
      </c>
      <c r="G214">
        <v>20349</v>
      </c>
      <c r="H214">
        <v>20299</v>
      </c>
      <c r="I214">
        <v>67</v>
      </c>
      <c r="J214">
        <v>0.33119999999999999</v>
      </c>
      <c r="K214">
        <v>20229</v>
      </c>
      <c r="L214">
        <v>-3</v>
      </c>
      <c r="M214">
        <v>1.4800000000000001E-2</v>
      </c>
      <c r="N214">
        <v>20000</v>
      </c>
      <c r="O214">
        <v>20349</v>
      </c>
    </row>
    <row r="215" spans="1:15" x14ac:dyDescent="0.25">
      <c r="A215" t="s">
        <v>718</v>
      </c>
      <c r="B215" t="s">
        <v>719</v>
      </c>
      <c r="C215">
        <v>11</v>
      </c>
      <c r="D215">
        <v>2110</v>
      </c>
      <c r="E215">
        <v>2110000000</v>
      </c>
      <c r="F215">
        <v>100</v>
      </c>
      <c r="G215">
        <v>100</v>
      </c>
      <c r="H215">
        <v>100</v>
      </c>
      <c r="I215">
        <v>0</v>
      </c>
      <c r="J215">
        <v>0</v>
      </c>
      <c r="K215">
        <v>100</v>
      </c>
      <c r="L215">
        <v>0</v>
      </c>
      <c r="M215">
        <v>0</v>
      </c>
      <c r="N215">
        <v>100</v>
      </c>
      <c r="O215">
        <v>100</v>
      </c>
    </row>
    <row r="216" spans="1:15" x14ac:dyDescent="0.25">
      <c r="A216" t="s">
        <v>410</v>
      </c>
      <c r="B216" t="s">
        <v>411</v>
      </c>
      <c r="C216">
        <v>18</v>
      </c>
      <c r="D216">
        <v>4040</v>
      </c>
      <c r="E216">
        <v>4040000000</v>
      </c>
      <c r="F216">
        <v>100</v>
      </c>
      <c r="G216">
        <v>100</v>
      </c>
      <c r="H216">
        <v>100</v>
      </c>
      <c r="I216">
        <v>0</v>
      </c>
      <c r="J216">
        <v>0</v>
      </c>
      <c r="K216">
        <v>100</v>
      </c>
      <c r="L216">
        <v>0</v>
      </c>
      <c r="M216">
        <v>0</v>
      </c>
      <c r="N216">
        <v>100</v>
      </c>
      <c r="O216">
        <v>100</v>
      </c>
    </row>
    <row r="217" spans="1:15" x14ac:dyDescent="0.25">
      <c r="A217" t="s">
        <v>665</v>
      </c>
      <c r="B217" t="s">
        <v>666</v>
      </c>
      <c r="C217">
        <v>6</v>
      </c>
      <c r="D217">
        <v>10300</v>
      </c>
      <c r="E217">
        <v>10300000000</v>
      </c>
      <c r="F217">
        <v>100</v>
      </c>
      <c r="G217">
        <v>100</v>
      </c>
      <c r="H217">
        <v>100</v>
      </c>
      <c r="I217">
        <v>0</v>
      </c>
      <c r="J217">
        <v>0</v>
      </c>
      <c r="K217">
        <v>100</v>
      </c>
      <c r="L217">
        <v>0</v>
      </c>
      <c r="M217">
        <v>0</v>
      </c>
      <c r="N217">
        <v>100</v>
      </c>
      <c r="O217">
        <v>100</v>
      </c>
    </row>
    <row r="218" spans="1:15" x14ac:dyDescent="0.25">
      <c r="A218" t="s">
        <v>630</v>
      </c>
      <c r="B218" t="s">
        <v>631</v>
      </c>
      <c r="C218">
        <v>2</v>
      </c>
      <c r="D218">
        <v>590</v>
      </c>
      <c r="E218">
        <v>590000000</v>
      </c>
      <c r="F218">
        <v>100</v>
      </c>
      <c r="G218">
        <v>100</v>
      </c>
      <c r="H218">
        <v>100</v>
      </c>
      <c r="I218">
        <v>0</v>
      </c>
      <c r="J218">
        <v>0</v>
      </c>
      <c r="K218">
        <v>100</v>
      </c>
      <c r="L218">
        <v>0</v>
      </c>
      <c r="M218">
        <v>0</v>
      </c>
      <c r="N218">
        <v>100</v>
      </c>
      <c r="O218">
        <v>100</v>
      </c>
    </row>
    <row r="219" spans="1:15" x14ac:dyDescent="0.25">
      <c r="A219" t="s">
        <v>742</v>
      </c>
      <c r="B219" t="s">
        <v>631</v>
      </c>
      <c r="C219">
        <v>1</v>
      </c>
      <c r="D219">
        <v>550000</v>
      </c>
      <c r="E219">
        <v>550000000000</v>
      </c>
      <c r="F219">
        <v>100</v>
      </c>
      <c r="G219">
        <v>100</v>
      </c>
      <c r="H219">
        <v>100</v>
      </c>
      <c r="I219">
        <v>0</v>
      </c>
      <c r="J219">
        <v>0</v>
      </c>
      <c r="K219">
        <v>100</v>
      </c>
      <c r="L219">
        <v>0</v>
      </c>
      <c r="M219">
        <v>0</v>
      </c>
      <c r="N219">
        <v>100</v>
      </c>
      <c r="O219">
        <v>100</v>
      </c>
    </row>
    <row r="220" spans="1:15" x14ac:dyDescent="0.25">
      <c r="A220" t="s">
        <v>612</v>
      </c>
      <c r="B220" t="s">
        <v>613</v>
      </c>
      <c r="C220">
        <v>4</v>
      </c>
      <c r="D220">
        <v>400</v>
      </c>
      <c r="E220">
        <v>400000000</v>
      </c>
      <c r="F220">
        <v>100</v>
      </c>
      <c r="G220">
        <v>100</v>
      </c>
      <c r="H220">
        <v>100</v>
      </c>
      <c r="I220">
        <v>0</v>
      </c>
      <c r="J220">
        <v>0</v>
      </c>
      <c r="K220">
        <v>100</v>
      </c>
      <c r="L220">
        <v>0</v>
      </c>
      <c r="M220">
        <v>0</v>
      </c>
      <c r="N220">
        <v>100</v>
      </c>
      <c r="O220">
        <v>100</v>
      </c>
    </row>
    <row r="221" spans="1:15" x14ac:dyDescent="0.25">
      <c r="A221" t="s">
        <v>677</v>
      </c>
      <c r="B221" t="s">
        <v>678</v>
      </c>
      <c r="C221">
        <v>14</v>
      </c>
      <c r="D221">
        <v>2110</v>
      </c>
      <c r="E221">
        <v>2110000000</v>
      </c>
      <c r="F221">
        <v>100</v>
      </c>
      <c r="G221">
        <v>100</v>
      </c>
      <c r="H221">
        <v>100</v>
      </c>
      <c r="I221">
        <v>0</v>
      </c>
      <c r="J221">
        <v>0</v>
      </c>
      <c r="K221">
        <v>100</v>
      </c>
      <c r="L221">
        <v>0</v>
      </c>
      <c r="M221">
        <v>0</v>
      </c>
      <c r="N221">
        <v>100</v>
      </c>
      <c r="O221">
        <v>100</v>
      </c>
    </row>
    <row r="222" spans="1:15" x14ac:dyDescent="0.25">
      <c r="A222" t="s">
        <v>684</v>
      </c>
      <c r="B222" t="s">
        <v>685</v>
      </c>
      <c r="C222">
        <v>2</v>
      </c>
      <c r="D222">
        <v>1175</v>
      </c>
      <c r="E222">
        <v>12445600</v>
      </c>
      <c r="F222">
        <v>10620</v>
      </c>
      <c r="G222">
        <v>10592</v>
      </c>
      <c r="H222">
        <v>10592</v>
      </c>
      <c r="I222">
        <v>-28</v>
      </c>
      <c r="J222">
        <v>0.26369999999999999</v>
      </c>
      <c r="K222">
        <v>10592</v>
      </c>
      <c r="L222">
        <v>-28</v>
      </c>
      <c r="M222">
        <v>0.26369999999999999</v>
      </c>
      <c r="N222">
        <v>10592</v>
      </c>
      <c r="O222">
        <v>10592</v>
      </c>
    </row>
    <row r="223" spans="1:15" x14ac:dyDescent="0.25">
      <c r="A223" t="s">
        <v>136</v>
      </c>
      <c r="B223" t="s">
        <v>137</v>
      </c>
      <c r="C223">
        <v>415</v>
      </c>
      <c r="D223">
        <v>2163445</v>
      </c>
      <c r="E223">
        <v>6137190424</v>
      </c>
      <c r="F223">
        <v>2946</v>
      </c>
      <c r="G223">
        <v>2830</v>
      </c>
      <c r="H223">
        <v>2829</v>
      </c>
      <c r="I223">
        <v>-117</v>
      </c>
      <c r="J223">
        <v>3.9714999999999998</v>
      </c>
      <c r="K223">
        <v>2837</v>
      </c>
      <c r="L223">
        <v>-109</v>
      </c>
      <c r="M223">
        <v>3.6999</v>
      </c>
      <c r="N223">
        <v>2829</v>
      </c>
      <c r="O223">
        <v>2890</v>
      </c>
    </row>
    <row r="224" spans="1:15" x14ac:dyDescent="0.25">
      <c r="A224" t="s">
        <v>142</v>
      </c>
      <c r="B224" t="s">
        <v>143</v>
      </c>
      <c r="C224">
        <v>581</v>
      </c>
      <c r="D224">
        <v>947447</v>
      </c>
      <c r="E224">
        <v>7213411929</v>
      </c>
      <c r="F224">
        <v>7927</v>
      </c>
      <c r="G224">
        <v>7610</v>
      </c>
      <c r="H224">
        <v>7610</v>
      </c>
      <c r="I224">
        <v>-317</v>
      </c>
      <c r="J224">
        <v>3.9990000000000001</v>
      </c>
      <c r="K224">
        <v>7614</v>
      </c>
      <c r="L224">
        <v>-313</v>
      </c>
      <c r="M224">
        <v>3.9485000000000001</v>
      </c>
      <c r="N224">
        <v>7610</v>
      </c>
      <c r="O224">
        <v>7799</v>
      </c>
    </row>
    <row r="225" spans="1:15" x14ac:dyDescent="0.25">
      <c r="A225" t="s">
        <v>699</v>
      </c>
      <c r="B225" t="s">
        <v>700</v>
      </c>
      <c r="C225">
        <v>1</v>
      </c>
      <c r="D225">
        <v>10000</v>
      </c>
      <c r="E225">
        <v>122770000</v>
      </c>
      <c r="F225">
        <v>12788</v>
      </c>
      <c r="G225">
        <v>12277</v>
      </c>
      <c r="H225">
        <v>12277</v>
      </c>
      <c r="I225">
        <v>-511</v>
      </c>
      <c r="J225">
        <v>3.9958999999999998</v>
      </c>
      <c r="K225">
        <v>12749</v>
      </c>
      <c r="L225">
        <v>-39</v>
      </c>
      <c r="M225">
        <v>0.30499999999999999</v>
      </c>
      <c r="N225">
        <v>12277</v>
      </c>
      <c r="O225">
        <v>12277</v>
      </c>
    </row>
    <row r="226" spans="1:15" x14ac:dyDescent="0.25">
      <c r="A226" t="s">
        <v>539</v>
      </c>
      <c r="B226" t="s">
        <v>540</v>
      </c>
      <c r="C226">
        <v>15</v>
      </c>
      <c r="D226">
        <v>48332</v>
      </c>
      <c r="E226">
        <v>231839014</v>
      </c>
      <c r="F226">
        <v>4926</v>
      </c>
      <c r="G226">
        <v>4823</v>
      </c>
      <c r="H226">
        <v>4780</v>
      </c>
      <c r="I226">
        <v>-146</v>
      </c>
      <c r="J226">
        <v>2.9639000000000002</v>
      </c>
      <c r="K226">
        <v>4882</v>
      </c>
      <c r="L226">
        <v>-44</v>
      </c>
      <c r="M226">
        <v>0.89319999999999999</v>
      </c>
      <c r="N226">
        <v>4731</v>
      </c>
      <c r="O226">
        <v>4824</v>
      </c>
    </row>
    <row r="227" spans="1:15" x14ac:dyDescent="0.25">
      <c r="A227" t="s">
        <v>246</v>
      </c>
      <c r="B227" t="s">
        <v>247</v>
      </c>
      <c r="C227">
        <v>105</v>
      </c>
      <c r="D227">
        <v>210984</v>
      </c>
      <c r="E227">
        <v>1158941981</v>
      </c>
      <c r="F227">
        <v>5670</v>
      </c>
      <c r="G227">
        <v>5750</v>
      </c>
      <c r="H227">
        <v>5445</v>
      </c>
      <c r="I227">
        <v>-225</v>
      </c>
      <c r="J227">
        <v>3.9683000000000002</v>
      </c>
      <c r="K227">
        <v>5559</v>
      </c>
      <c r="L227">
        <v>-111</v>
      </c>
      <c r="M227">
        <v>1.9577</v>
      </c>
      <c r="N227">
        <v>5444</v>
      </c>
      <c r="O227">
        <v>5750</v>
      </c>
    </row>
    <row r="228" spans="1:15" x14ac:dyDescent="0.25">
      <c r="A228" t="s">
        <v>564</v>
      </c>
      <c r="B228" t="s">
        <v>565</v>
      </c>
      <c r="C228">
        <v>55</v>
      </c>
      <c r="D228">
        <v>55952</v>
      </c>
      <c r="E228">
        <v>840456419</v>
      </c>
      <c r="F228">
        <v>15021</v>
      </c>
      <c r="G228">
        <v>15021</v>
      </c>
      <c r="H228">
        <v>15021</v>
      </c>
      <c r="I228">
        <v>0</v>
      </c>
      <c r="J228">
        <v>0</v>
      </c>
      <c r="K228">
        <v>15021</v>
      </c>
      <c r="L228">
        <v>0</v>
      </c>
      <c r="M228">
        <v>0</v>
      </c>
      <c r="N228">
        <v>15021</v>
      </c>
      <c r="O228">
        <v>15022</v>
      </c>
    </row>
    <row r="229" spans="1:15" x14ac:dyDescent="0.25">
      <c r="A229" t="s">
        <v>596</v>
      </c>
      <c r="B229" t="s">
        <v>597</v>
      </c>
      <c r="C229">
        <v>6</v>
      </c>
      <c r="D229">
        <v>10100</v>
      </c>
      <c r="E229">
        <v>124177000</v>
      </c>
      <c r="F229">
        <v>12577</v>
      </c>
      <c r="G229">
        <v>13070</v>
      </c>
      <c r="H229">
        <v>12074</v>
      </c>
      <c r="I229">
        <v>-503</v>
      </c>
      <c r="J229">
        <v>3.9994000000000001</v>
      </c>
      <c r="K229">
        <v>12399</v>
      </c>
      <c r="L229">
        <v>-178</v>
      </c>
      <c r="M229">
        <v>1.4153</v>
      </c>
      <c r="N229">
        <v>12074</v>
      </c>
      <c r="O229">
        <v>13070</v>
      </c>
    </row>
    <row r="230" spans="1:15" x14ac:dyDescent="0.25">
      <c r="A230" t="s">
        <v>701</v>
      </c>
      <c r="B230" t="s">
        <v>702</v>
      </c>
      <c r="C230">
        <v>2</v>
      </c>
      <c r="D230">
        <v>2653</v>
      </c>
      <c r="E230">
        <v>18279170</v>
      </c>
      <c r="F230">
        <v>6625</v>
      </c>
      <c r="G230">
        <v>6890</v>
      </c>
      <c r="H230">
        <v>6890</v>
      </c>
      <c r="I230">
        <v>265</v>
      </c>
      <c r="J230">
        <v>4</v>
      </c>
      <c r="K230">
        <v>6641</v>
      </c>
      <c r="L230">
        <v>16</v>
      </c>
      <c r="M230">
        <v>0.24149999999999999</v>
      </c>
      <c r="N230">
        <v>6890</v>
      </c>
      <c r="O230">
        <v>6890</v>
      </c>
    </row>
    <row r="231" spans="1:15" x14ac:dyDescent="0.25">
      <c r="A231" t="s">
        <v>258</v>
      </c>
      <c r="B231" t="s">
        <v>259</v>
      </c>
      <c r="C231">
        <v>80</v>
      </c>
      <c r="D231">
        <v>629224</v>
      </c>
      <c r="E231">
        <v>840563851</v>
      </c>
      <c r="F231">
        <v>1388</v>
      </c>
      <c r="G231">
        <v>1356</v>
      </c>
      <c r="H231">
        <v>1333</v>
      </c>
      <c r="I231">
        <v>-55</v>
      </c>
      <c r="J231">
        <v>3.9624999999999999</v>
      </c>
      <c r="K231">
        <v>1336</v>
      </c>
      <c r="L231">
        <v>-52</v>
      </c>
      <c r="M231">
        <v>3.7464</v>
      </c>
      <c r="N231">
        <v>1333</v>
      </c>
      <c r="O231">
        <v>1357</v>
      </c>
    </row>
    <row r="232" spans="1:15" x14ac:dyDescent="0.25">
      <c r="A232" t="s">
        <v>505</v>
      </c>
      <c r="B232" t="s">
        <v>506</v>
      </c>
      <c r="C232">
        <v>29</v>
      </c>
      <c r="D232">
        <v>134010</v>
      </c>
      <c r="E232">
        <v>854773563</v>
      </c>
      <c r="F232">
        <v>6350</v>
      </c>
      <c r="G232">
        <v>6111</v>
      </c>
      <c r="H232">
        <v>6100</v>
      </c>
      <c r="I232">
        <v>-250</v>
      </c>
      <c r="J232">
        <v>3.9369999999999998</v>
      </c>
      <c r="K232">
        <v>6378</v>
      </c>
      <c r="L232">
        <v>28</v>
      </c>
      <c r="M232">
        <v>0.44090000000000001</v>
      </c>
      <c r="N232">
        <v>6096</v>
      </c>
      <c r="O232">
        <v>6450</v>
      </c>
    </row>
    <row r="233" spans="1:15" x14ac:dyDescent="0.25">
      <c r="A233" t="s">
        <v>712</v>
      </c>
      <c r="B233" t="s">
        <v>713</v>
      </c>
      <c r="C233">
        <v>19</v>
      </c>
      <c r="D233">
        <v>28500</v>
      </c>
      <c r="E233">
        <v>165327000</v>
      </c>
      <c r="F233">
        <v>5782</v>
      </c>
      <c r="G233">
        <v>5900</v>
      </c>
      <c r="H233">
        <v>5551</v>
      </c>
      <c r="I233">
        <v>-231</v>
      </c>
      <c r="J233">
        <v>3.9952000000000001</v>
      </c>
      <c r="K233">
        <v>5790</v>
      </c>
      <c r="L233">
        <v>8</v>
      </c>
      <c r="M233">
        <v>0.1384</v>
      </c>
      <c r="N233">
        <v>5551</v>
      </c>
      <c r="O233">
        <v>5900</v>
      </c>
    </row>
    <row r="234" spans="1:15" x14ac:dyDescent="0.25">
      <c r="A234" t="s">
        <v>731</v>
      </c>
      <c r="B234" t="s">
        <v>732</v>
      </c>
      <c r="C234">
        <v>2</v>
      </c>
      <c r="D234">
        <v>2000</v>
      </c>
      <c r="E234">
        <v>43516000</v>
      </c>
      <c r="F234">
        <v>20722</v>
      </c>
      <c r="G234">
        <v>21758</v>
      </c>
      <c r="H234">
        <v>21758</v>
      </c>
      <c r="I234">
        <v>1036</v>
      </c>
      <c r="J234">
        <v>4.9995000000000003</v>
      </c>
      <c r="K234">
        <v>21758</v>
      </c>
      <c r="L234">
        <v>1036</v>
      </c>
      <c r="M234">
        <v>4.9995000000000003</v>
      </c>
      <c r="N234">
        <v>21758</v>
      </c>
      <c r="O234">
        <v>21758</v>
      </c>
    </row>
    <row r="235" spans="1:15" x14ac:dyDescent="0.25">
      <c r="A235" t="s">
        <v>681</v>
      </c>
      <c r="B235" t="s">
        <v>682</v>
      </c>
      <c r="C235">
        <v>4</v>
      </c>
      <c r="D235">
        <v>2835</v>
      </c>
      <c r="E235">
        <v>22969140</v>
      </c>
      <c r="F235">
        <v>8379</v>
      </c>
      <c r="G235">
        <v>8100</v>
      </c>
      <c r="H235">
        <v>8112</v>
      </c>
      <c r="I235">
        <v>-267</v>
      </c>
      <c r="J235">
        <v>3.1865000000000001</v>
      </c>
      <c r="K235">
        <v>8359</v>
      </c>
      <c r="L235">
        <v>-20</v>
      </c>
      <c r="M235">
        <v>0.2387</v>
      </c>
      <c r="N235">
        <v>8100</v>
      </c>
      <c r="O235">
        <v>8112</v>
      </c>
    </row>
    <row r="236" spans="1:15" x14ac:dyDescent="0.25">
      <c r="A236" t="s">
        <v>368</v>
      </c>
      <c r="B236" t="s">
        <v>369</v>
      </c>
      <c r="C236">
        <v>38</v>
      </c>
      <c r="D236">
        <v>65305</v>
      </c>
      <c r="E236">
        <v>338882460</v>
      </c>
      <c r="F236">
        <v>5391</v>
      </c>
      <c r="G236">
        <v>5180</v>
      </c>
      <c r="H236">
        <v>5176</v>
      </c>
      <c r="I236">
        <v>-215</v>
      </c>
      <c r="J236">
        <v>3.9881000000000002</v>
      </c>
      <c r="K236">
        <v>5345</v>
      </c>
      <c r="L236">
        <v>-46</v>
      </c>
      <c r="M236">
        <v>0.85329999999999995</v>
      </c>
      <c r="N236">
        <v>5176</v>
      </c>
      <c r="O236">
        <v>5300</v>
      </c>
    </row>
    <row r="237" spans="1:15" x14ac:dyDescent="0.25">
      <c r="A237" t="s">
        <v>554</v>
      </c>
      <c r="B237" t="s">
        <v>555</v>
      </c>
      <c r="C237">
        <v>7</v>
      </c>
      <c r="D237">
        <v>7472</v>
      </c>
      <c r="E237">
        <v>50114704</v>
      </c>
      <c r="F237">
        <v>6986</v>
      </c>
      <c r="G237">
        <v>6707</v>
      </c>
      <c r="H237">
        <v>6707</v>
      </c>
      <c r="I237">
        <v>-279</v>
      </c>
      <c r="J237">
        <v>3.9937</v>
      </c>
      <c r="K237">
        <v>6912</v>
      </c>
      <c r="L237">
        <v>-74</v>
      </c>
      <c r="M237">
        <v>1.0592999999999999</v>
      </c>
      <c r="N237">
        <v>6707</v>
      </c>
      <c r="O237">
        <v>6707</v>
      </c>
    </row>
    <row r="238" spans="1:15" x14ac:dyDescent="0.25">
      <c r="A238" t="s">
        <v>727</v>
      </c>
      <c r="B238" t="s">
        <v>728</v>
      </c>
      <c r="C238">
        <v>3</v>
      </c>
      <c r="D238">
        <v>13059</v>
      </c>
      <c r="E238">
        <v>55474632</v>
      </c>
      <c r="F238">
        <v>4086</v>
      </c>
      <c r="G238">
        <v>4248</v>
      </c>
      <c r="H238">
        <v>4248</v>
      </c>
      <c r="I238">
        <v>162</v>
      </c>
      <c r="J238">
        <v>3.9647999999999999</v>
      </c>
      <c r="K238">
        <v>4139</v>
      </c>
      <c r="L238">
        <v>53</v>
      </c>
      <c r="M238">
        <v>1.2970999999999999</v>
      </c>
      <c r="N238">
        <v>4248</v>
      </c>
      <c r="O238">
        <v>4248</v>
      </c>
    </row>
    <row r="239" spans="1:15" x14ac:dyDescent="0.25">
      <c r="A239" t="s">
        <v>54</v>
      </c>
      <c r="B239" t="s">
        <v>55</v>
      </c>
      <c r="C239">
        <v>808</v>
      </c>
      <c r="D239">
        <v>8508881</v>
      </c>
      <c r="E239">
        <v>22652382123</v>
      </c>
      <c r="F239">
        <v>2757</v>
      </c>
      <c r="G239">
        <v>2647</v>
      </c>
      <c r="H239">
        <v>2660</v>
      </c>
      <c r="I239">
        <v>-97</v>
      </c>
      <c r="J239">
        <v>3.5183</v>
      </c>
      <c r="K239">
        <v>2662</v>
      </c>
      <c r="L239">
        <v>-95</v>
      </c>
      <c r="M239">
        <v>3.4458000000000002</v>
      </c>
      <c r="N239">
        <v>2647</v>
      </c>
      <c r="O239">
        <v>2748</v>
      </c>
    </row>
    <row r="240" spans="1:15" x14ac:dyDescent="0.25">
      <c r="A240" t="s">
        <v>320</v>
      </c>
      <c r="B240" t="s">
        <v>321</v>
      </c>
      <c r="C240">
        <v>38</v>
      </c>
      <c r="D240">
        <v>87907</v>
      </c>
      <c r="E240">
        <v>463266674</v>
      </c>
      <c r="F240">
        <v>5448</v>
      </c>
      <c r="G240">
        <v>5500</v>
      </c>
      <c r="H240">
        <v>5280</v>
      </c>
      <c r="I240">
        <v>-168</v>
      </c>
      <c r="J240">
        <v>3.0836999999999999</v>
      </c>
      <c r="K240">
        <v>5417</v>
      </c>
      <c r="L240">
        <v>-31</v>
      </c>
      <c r="M240">
        <v>0.56899999999999995</v>
      </c>
      <c r="N240">
        <v>5241</v>
      </c>
      <c r="O240">
        <v>5500</v>
      </c>
    </row>
    <row r="241" spans="1:15" x14ac:dyDescent="0.25">
      <c r="A241" t="s">
        <v>153</v>
      </c>
      <c r="B241" t="s">
        <v>154</v>
      </c>
      <c r="C241">
        <v>303</v>
      </c>
      <c r="D241">
        <v>1858151</v>
      </c>
      <c r="E241">
        <v>30172491009</v>
      </c>
      <c r="F241">
        <v>16237</v>
      </c>
      <c r="G241">
        <v>16245</v>
      </c>
      <c r="H241">
        <v>16070</v>
      </c>
      <c r="I241">
        <v>-167</v>
      </c>
      <c r="J241">
        <v>1.0285</v>
      </c>
      <c r="K241">
        <v>16237</v>
      </c>
      <c r="L241">
        <v>0</v>
      </c>
      <c r="M241">
        <v>0</v>
      </c>
      <c r="N241">
        <v>16050</v>
      </c>
      <c r="O241">
        <v>16400</v>
      </c>
    </row>
    <row r="242" spans="1:15" x14ac:dyDescent="0.25">
      <c r="A242" t="s">
        <v>94</v>
      </c>
      <c r="B242" t="s">
        <v>95</v>
      </c>
      <c r="C242">
        <v>512</v>
      </c>
      <c r="D242">
        <v>1436380</v>
      </c>
      <c r="E242">
        <v>6034229848</v>
      </c>
      <c r="F242">
        <v>4309</v>
      </c>
      <c r="G242">
        <v>4248</v>
      </c>
      <c r="H242">
        <v>4222</v>
      </c>
      <c r="I242">
        <v>-87</v>
      </c>
      <c r="J242">
        <v>2.0190000000000001</v>
      </c>
      <c r="K242">
        <v>4201</v>
      </c>
      <c r="L242">
        <v>-108</v>
      </c>
      <c r="M242">
        <v>2.5064000000000002</v>
      </c>
      <c r="N242">
        <v>4164</v>
      </c>
      <c r="O242">
        <v>4281</v>
      </c>
    </row>
    <row r="243" spans="1:15" x14ac:dyDescent="0.25">
      <c r="A243" t="s">
        <v>671</v>
      </c>
      <c r="B243" t="s">
        <v>672</v>
      </c>
      <c r="C243">
        <v>1</v>
      </c>
      <c r="D243">
        <v>160</v>
      </c>
      <c r="E243">
        <v>1173280</v>
      </c>
      <c r="F243">
        <v>7638</v>
      </c>
      <c r="G243">
        <v>7333</v>
      </c>
      <c r="H243">
        <v>7333</v>
      </c>
      <c r="I243">
        <v>-305</v>
      </c>
      <c r="J243">
        <v>3.9931999999999999</v>
      </c>
      <c r="K243">
        <v>7638</v>
      </c>
      <c r="L243">
        <v>0</v>
      </c>
      <c r="M243">
        <v>0</v>
      </c>
      <c r="N243">
        <v>7333</v>
      </c>
      <c r="O243">
        <v>7333</v>
      </c>
    </row>
    <row r="244" spans="1:15" x14ac:dyDescent="0.25">
      <c r="A244" t="s">
        <v>449</v>
      </c>
      <c r="B244" t="s">
        <v>450</v>
      </c>
      <c r="C244">
        <v>497</v>
      </c>
      <c r="D244">
        <v>2710845</v>
      </c>
      <c r="E244">
        <v>8554296432</v>
      </c>
      <c r="F244">
        <v>3149</v>
      </c>
      <c r="G244">
        <v>3149</v>
      </c>
      <c r="H244">
        <v>3190</v>
      </c>
      <c r="I244">
        <v>41</v>
      </c>
      <c r="J244">
        <v>1.302</v>
      </c>
      <c r="K244">
        <v>3156</v>
      </c>
      <c r="L244">
        <v>7</v>
      </c>
      <c r="M244">
        <v>0.2223</v>
      </c>
      <c r="N244">
        <v>3025</v>
      </c>
      <c r="O244">
        <v>3240</v>
      </c>
    </row>
    <row r="245" spans="1:15" x14ac:dyDescent="0.25">
      <c r="A245" t="s">
        <v>663</v>
      </c>
      <c r="B245" t="s">
        <v>664</v>
      </c>
      <c r="C245">
        <v>1</v>
      </c>
      <c r="D245">
        <v>3646</v>
      </c>
      <c r="E245">
        <v>41746700</v>
      </c>
      <c r="F245">
        <v>11452</v>
      </c>
      <c r="G245">
        <v>11450</v>
      </c>
      <c r="H245">
        <v>11450</v>
      </c>
      <c r="I245">
        <v>-2</v>
      </c>
      <c r="J245">
        <v>1.7500000000000002E-2</v>
      </c>
      <c r="K245">
        <v>11452</v>
      </c>
      <c r="L245">
        <v>0</v>
      </c>
      <c r="M245">
        <v>0</v>
      </c>
      <c r="N245">
        <v>11450</v>
      </c>
      <c r="O245">
        <v>11450</v>
      </c>
    </row>
    <row r="246" spans="1:15" x14ac:dyDescent="0.25">
      <c r="A246" t="s">
        <v>552</v>
      </c>
      <c r="B246" t="s">
        <v>553</v>
      </c>
      <c r="C246">
        <v>1</v>
      </c>
      <c r="D246">
        <v>90</v>
      </c>
      <c r="E246">
        <v>1120860</v>
      </c>
      <c r="F246">
        <v>12972</v>
      </c>
      <c r="G246">
        <v>12454</v>
      </c>
      <c r="H246">
        <v>12454</v>
      </c>
      <c r="I246">
        <v>-518</v>
      </c>
      <c r="J246">
        <v>3.9931999999999999</v>
      </c>
      <c r="K246">
        <v>12971</v>
      </c>
      <c r="L246">
        <v>-1</v>
      </c>
      <c r="M246">
        <v>7.7000000000000002E-3</v>
      </c>
      <c r="N246">
        <v>12454</v>
      </c>
      <c r="O246">
        <v>12454</v>
      </c>
    </row>
    <row r="247" spans="1:15" x14ac:dyDescent="0.25">
      <c r="A247" t="s">
        <v>429</v>
      </c>
      <c r="B247" t="s">
        <v>430</v>
      </c>
      <c r="C247">
        <v>383</v>
      </c>
      <c r="D247">
        <v>822097</v>
      </c>
      <c r="E247">
        <v>6999438490</v>
      </c>
      <c r="F247">
        <v>8292</v>
      </c>
      <c r="G247">
        <v>8600</v>
      </c>
      <c r="H247">
        <v>8623</v>
      </c>
      <c r="I247">
        <v>331</v>
      </c>
      <c r="J247">
        <v>3.9918</v>
      </c>
      <c r="K247">
        <v>8514</v>
      </c>
      <c r="L247">
        <v>222</v>
      </c>
      <c r="M247">
        <v>2.6772999999999998</v>
      </c>
      <c r="N247">
        <v>7961</v>
      </c>
      <c r="O247">
        <v>8623</v>
      </c>
    </row>
    <row r="248" spans="1:15" x14ac:dyDescent="0.25">
      <c r="A248" t="s">
        <v>523</v>
      </c>
      <c r="B248" t="s">
        <v>524</v>
      </c>
      <c r="C248">
        <v>4</v>
      </c>
      <c r="D248">
        <v>17100</v>
      </c>
      <c r="E248">
        <v>155941200</v>
      </c>
      <c r="F248">
        <v>9483</v>
      </c>
      <c r="G248">
        <v>9104</v>
      </c>
      <c r="H248">
        <v>9104</v>
      </c>
      <c r="I248">
        <v>-379</v>
      </c>
      <c r="J248">
        <v>3.9965999999999999</v>
      </c>
      <c r="K248">
        <v>9479</v>
      </c>
      <c r="L248">
        <v>-4</v>
      </c>
      <c r="M248">
        <v>4.2200000000000001E-2</v>
      </c>
      <c r="N248">
        <v>9104</v>
      </c>
      <c r="O248">
        <v>9250</v>
      </c>
    </row>
    <row r="249" spans="1:15" x14ac:dyDescent="0.25">
      <c r="A249" t="s">
        <v>421</v>
      </c>
      <c r="B249" t="s">
        <v>422</v>
      </c>
      <c r="C249">
        <v>16</v>
      </c>
      <c r="D249">
        <v>26279</v>
      </c>
      <c r="E249">
        <v>122124350</v>
      </c>
      <c r="F249">
        <v>4673</v>
      </c>
      <c r="G249">
        <v>4749</v>
      </c>
      <c r="H249">
        <v>4555</v>
      </c>
      <c r="I249">
        <v>-118</v>
      </c>
      <c r="J249">
        <v>2.5251000000000001</v>
      </c>
      <c r="K249">
        <v>4666</v>
      </c>
      <c r="L249">
        <v>-7</v>
      </c>
      <c r="M249">
        <v>0.14979999999999999</v>
      </c>
      <c r="N249">
        <v>4520</v>
      </c>
      <c r="O249">
        <v>4749</v>
      </c>
    </row>
    <row r="250" spans="1:15" x14ac:dyDescent="0.25">
      <c r="A250" t="s">
        <v>598</v>
      </c>
      <c r="B250" t="s">
        <v>599</v>
      </c>
      <c r="C250">
        <v>60</v>
      </c>
      <c r="D250">
        <v>294994</v>
      </c>
      <c r="E250">
        <v>1205879688</v>
      </c>
      <c r="F250">
        <v>3931</v>
      </c>
      <c r="G250">
        <v>4088</v>
      </c>
      <c r="H250">
        <v>4088</v>
      </c>
      <c r="I250">
        <v>157</v>
      </c>
      <c r="J250">
        <v>3.9939</v>
      </c>
      <c r="K250">
        <v>3997</v>
      </c>
      <c r="L250">
        <v>66</v>
      </c>
      <c r="M250">
        <v>1.679</v>
      </c>
      <c r="N250">
        <v>4067</v>
      </c>
      <c r="O250">
        <v>4088</v>
      </c>
    </row>
    <row r="251" spans="1:15" x14ac:dyDescent="0.25">
      <c r="A251" t="s">
        <v>335</v>
      </c>
      <c r="B251" t="s">
        <v>336</v>
      </c>
      <c r="C251">
        <v>60</v>
      </c>
      <c r="D251">
        <v>128589</v>
      </c>
      <c r="E251">
        <v>653344398</v>
      </c>
      <c r="F251">
        <v>5284</v>
      </c>
      <c r="G251">
        <v>5300</v>
      </c>
      <c r="H251">
        <v>5057</v>
      </c>
      <c r="I251">
        <v>-227</v>
      </c>
      <c r="J251">
        <v>4.2960000000000003</v>
      </c>
      <c r="K251">
        <v>5081</v>
      </c>
      <c r="L251">
        <v>-203</v>
      </c>
      <c r="M251">
        <v>3.8418000000000001</v>
      </c>
      <c r="N251">
        <v>5020</v>
      </c>
      <c r="O251">
        <v>5419</v>
      </c>
    </row>
    <row r="252" spans="1:15" x14ac:dyDescent="0.25">
      <c r="A252" t="s">
        <v>714</v>
      </c>
      <c r="B252" t="s">
        <v>715</v>
      </c>
      <c r="C252">
        <v>19</v>
      </c>
      <c r="D252">
        <v>27458</v>
      </c>
      <c r="E252">
        <v>59776066</v>
      </c>
      <c r="F252">
        <v>2267</v>
      </c>
      <c r="G252">
        <v>2177</v>
      </c>
      <c r="H252">
        <v>2177</v>
      </c>
      <c r="I252">
        <v>-90</v>
      </c>
      <c r="J252">
        <v>3.97</v>
      </c>
      <c r="K252">
        <v>2257</v>
      </c>
      <c r="L252">
        <v>-10</v>
      </c>
      <c r="M252">
        <v>0.44109999999999999</v>
      </c>
      <c r="N252">
        <v>2177</v>
      </c>
      <c r="O252">
        <v>2177</v>
      </c>
    </row>
    <row r="253" spans="1:15" x14ac:dyDescent="0.25">
      <c r="A253" t="s">
        <v>723</v>
      </c>
      <c r="B253" t="s">
        <v>724</v>
      </c>
      <c r="C253">
        <v>3</v>
      </c>
      <c r="D253">
        <v>55000</v>
      </c>
      <c r="E253">
        <v>156800000</v>
      </c>
      <c r="F253">
        <v>3199</v>
      </c>
      <c r="G253">
        <v>2851</v>
      </c>
      <c r="H253">
        <v>2850</v>
      </c>
      <c r="I253">
        <v>-349</v>
      </c>
      <c r="J253">
        <v>10.909700000000001</v>
      </c>
      <c r="K253">
        <v>2851</v>
      </c>
      <c r="L253">
        <v>-348</v>
      </c>
      <c r="M253">
        <v>10.878399999999999</v>
      </c>
      <c r="N253">
        <v>2850</v>
      </c>
      <c r="O253">
        <v>2851</v>
      </c>
    </row>
    <row r="254" spans="1:15" x14ac:dyDescent="0.25">
      <c r="A254" t="s">
        <v>503</v>
      </c>
      <c r="B254" t="s">
        <v>504</v>
      </c>
      <c r="C254">
        <v>6</v>
      </c>
      <c r="D254">
        <v>7317</v>
      </c>
      <c r="E254">
        <v>19911557</v>
      </c>
      <c r="F254">
        <v>2833</v>
      </c>
      <c r="G254">
        <v>2722</v>
      </c>
      <c r="H254">
        <v>2721</v>
      </c>
      <c r="I254">
        <v>-112</v>
      </c>
      <c r="J254">
        <v>3.9533999999999998</v>
      </c>
      <c r="K254">
        <v>2816</v>
      </c>
      <c r="L254">
        <v>-17</v>
      </c>
      <c r="M254">
        <v>0.60009999999999997</v>
      </c>
      <c r="N254">
        <v>2721</v>
      </c>
      <c r="O254">
        <v>2722</v>
      </c>
    </row>
    <row r="255" spans="1:15" x14ac:dyDescent="0.25">
      <c r="A255" t="s">
        <v>441</v>
      </c>
      <c r="B255" t="s">
        <v>442</v>
      </c>
      <c r="C255">
        <v>108</v>
      </c>
      <c r="D255">
        <v>769790</v>
      </c>
      <c r="E255">
        <v>1099361269</v>
      </c>
      <c r="F255">
        <v>1478</v>
      </c>
      <c r="G255">
        <v>1451</v>
      </c>
      <c r="H255">
        <v>1429</v>
      </c>
      <c r="I255">
        <v>-49</v>
      </c>
      <c r="J255">
        <v>3.3153000000000001</v>
      </c>
      <c r="K255">
        <v>1428</v>
      </c>
      <c r="L255">
        <v>-50</v>
      </c>
      <c r="M255">
        <v>3.3828999999999998</v>
      </c>
      <c r="N255">
        <v>1419</v>
      </c>
      <c r="O255">
        <v>1451</v>
      </c>
    </row>
    <row r="256" spans="1:15" x14ac:dyDescent="0.25">
      <c r="A256" t="s">
        <v>112</v>
      </c>
      <c r="B256" t="s">
        <v>113</v>
      </c>
      <c r="C256">
        <v>484</v>
      </c>
      <c r="D256">
        <v>6648356</v>
      </c>
      <c r="E256">
        <v>20863029460</v>
      </c>
      <c r="F256">
        <v>3168</v>
      </c>
      <c r="G256">
        <v>3140</v>
      </c>
      <c r="H256">
        <v>3160</v>
      </c>
      <c r="I256">
        <v>-8</v>
      </c>
      <c r="J256">
        <v>0.2525</v>
      </c>
      <c r="K256">
        <v>3149</v>
      </c>
      <c r="L256">
        <v>-19</v>
      </c>
      <c r="M256">
        <v>0.59970000000000001</v>
      </c>
      <c r="N256">
        <v>3120</v>
      </c>
      <c r="O256">
        <v>3240</v>
      </c>
    </row>
    <row r="257" spans="1:15" x14ac:dyDescent="0.25">
      <c r="A257" t="s">
        <v>13</v>
      </c>
      <c r="B257" t="s">
        <v>659</v>
      </c>
      <c r="C257">
        <v>14</v>
      </c>
      <c r="D257">
        <v>22000</v>
      </c>
      <c r="E257">
        <v>67342000</v>
      </c>
      <c r="F257">
        <v>3215</v>
      </c>
      <c r="G257">
        <v>3061</v>
      </c>
      <c r="H257">
        <v>3061</v>
      </c>
      <c r="I257">
        <v>-154</v>
      </c>
      <c r="J257">
        <v>4.79</v>
      </c>
      <c r="K257">
        <v>3061</v>
      </c>
      <c r="L257">
        <v>-154</v>
      </c>
      <c r="M257">
        <v>4.79</v>
      </c>
      <c r="N257">
        <v>3061</v>
      </c>
      <c r="O257">
        <v>3061</v>
      </c>
    </row>
    <row r="258" spans="1:15" x14ac:dyDescent="0.25">
      <c r="A258" t="s">
        <v>667</v>
      </c>
      <c r="B258" t="s">
        <v>668</v>
      </c>
      <c r="C258">
        <v>2</v>
      </c>
      <c r="D258">
        <v>5227</v>
      </c>
      <c r="E258">
        <v>25361404</v>
      </c>
      <c r="F258">
        <v>4666</v>
      </c>
      <c r="G258">
        <v>4852</v>
      </c>
      <c r="H258">
        <v>4852</v>
      </c>
      <c r="I258">
        <v>186</v>
      </c>
      <c r="J258">
        <v>3.9863</v>
      </c>
      <c r="K258">
        <v>4674</v>
      </c>
      <c r="L258">
        <v>8</v>
      </c>
      <c r="M258">
        <v>0.17150000000000001</v>
      </c>
      <c r="N258">
        <v>4852</v>
      </c>
      <c r="O258">
        <v>4852</v>
      </c>
    </row>
    <row r="259" spans="1:15" x14ac:dyDescent="0.25">
      <c r="A259" t="s">
        <v>157</v>
      </c>
      <c r="B259" t="s">
        <v>158</v>
      </c>
      <c r="C259">
        <v>204</v>
      </c>
      <c r="D259">
        <v>1532803</v>
      </c>
      <c r="E259">
        <v>6427361721</v>
      </c>
      <c r="F259">
        <v>4299</v>
      </c>
      <c r="G259">
        <v>4180</v>
      </c>
      <c r="H259">
        <v>4195</v>
      </c>
      <c r="I259">
        <v>-104</v>
      </c>
      <c r="J259">
        <v>2.4192</v>
      </c>
      <c r="K259">
        <v>4284</v>
      </c>
      <c r="L259">
        <v>-15</v>
      </c>
      <c r="M259">
        <v>0.34889999999999999</v>
      </c>
      <c r="N259">
        <v>4160</v>
      </c>
      <c r="O259">
        <v>4210</v>
      </c>
    </row>
    <row r="260" spans="1:15" x14ac:dyDescent="0.25">
      <c r="A260" t="s">
        <v>330</v>
      </c>
      <c r="B260" t="s">
        <v>331</v>
      </c>
      <c r="C260">
        <v>89</v>
      </c>
      <c r="D260">
        <v>232648</v>
      </c>
      <c r="E260">
        <v>789480868</v>
      </c>
      <c r="F260">
        <v>3527</v>
      </c>
      <c r="G260">
        <v>3400</v>
      </c>
      <c r="H260">
        <v>3386</v>
      </c>
      <c r="I260">
        <v>-141</v>
      </c>
      <c r="J260">
        <v>3.9977</v>
      </c>
      <c r="K260">
        <v>3494</v>
      </c>
      <c r="L260">
        <v>-33</v>
      </c>
      <c r="M260">
        <v>0.93559999999999999</v>
      </c>
      <c r="N260">
        <v>3386</v>
      </c>
      <c r="O260">
        <v>3415</v>
      </c>
    </row>
    <row r="261" spans="1:15" x14ac:dyDescent="0.25">
      <c r="A261" t="s">
        <v>498</v>
      </c>
      <c r="B261" t="s">
        <v>499</v>
      </c>
      <c r="C261">
        <v>19</v>
      </c>
      <c r="D261">
        <v>44766</v>
      </c>
      <c r="E261">
        <v>266496849</v>
      </c>
      <c r="F261">
        <v>6052</v>
      </c>
      <c r="G261">
        <v>6000</v>
      </c>
      <c r="H261">
        <v>5900</v>
      </c>
      <c r="I261">
        <v>-152</v>
      </c>
      <c r="J261">
        <v>2.5116000000000001</v>
      </c>
      <c r="K261">
        <v>6024</v>
      </c>
      <c r="L261">
        <v>-28</v>
      </c>
      <c r="M261">
        <v>0.4627</v>
      </c>
      <c r="N261">
        <v>5886</v>
      </c>
      <c r="O261">
        <v>6000</v>
      </c>
    </row>
    <row r="262" spans="1:15" x14ac:dyDescent="0.25">
      <c r="A262" t="s">
        <v>541</v>
      </c>
      <c r="B262" t="s">
        <v>542</v>
      </c>
      <c r="C262">
        <v>6</v>
      </c>
      <c r="D262">
        <v>14228</v>
      </c>
      <c r="E262">
        <v>102897896</v>
      </c>
      <c r="F262">
        <v>7430</v>
      </c>
      <c r="G262">
        <v>7233</v>
      </c>
      <c r="H262">
        <v>7232</v>
      </c>
      <c r="I262">
        <v>-198</v>
      </c>
      <c r="J262">
        <v>2.6648999999999998</v>
      </c>
      <c r="K262">
        <v>7395</v>
      </c>
      <c r="L262">
        <v>-35</v>
      </c>
      <c r="M262">
        <v>0.47110000000000002</v>
      </c>
      <c r="N262">
        <v>7232</v>
      </c>
      <c r="O262">
        <v>7233</v>
      </c>
    </row>
    <row r="263" spans="1:15" x14ac:dyDescent="0.25">
      <c r="A263" t="s">
        <v>689</v>
      </c>
      <c r="B263" t="s">
        <v>690</v>
      </c>
      <c r="C263">
        <v>13</v>
      </c>
      <c r="D263">
        <v>61448</v>
      </c>
      <c r="E263">
        <v>198412400</v>
      </c>
      <c r="F263">
        <v>2992</v>
      </c>
      <c r="G263">
        <v>3140</v>
      </c>
      <c r="H263">
        <v>3300</v>
      </c>
      <c r="I263">
        <v>308</v>
      </c>
      <c r="J263">
        <v>10.2941</v>
      </c>
      <c r="K263">
        <v>3229</v>
      </c>
      <c r="L263">
        <v>237</v>
      </c>
      <c r="M263">
        <v>7.9211</v>
      </c>
      <c r="N263">
        <v>2800</v>
      </c>
      <c r="O263">
        <v>3300</v>
      </c>
    </row>
    <row r="264" spans="1:15" x14ac:dyDescent="0.25">
      <c r="A264" t="s">
        <v>386</v>
      </c>
      <c r="B264" t="s">
        <v>387</v>
      </c>
      <c r="C264">
        <v>43</v>
      </c>
      <c r="D264">
        <v>217230</v>
      </c>
      <c r="E264">
        <v>824121208</v>
      </c>
      <c r="F264">
        <v>3939</v>
      </c>
      <c r="G264">
        <v>4040</v>
      </c>
      <c r="H264">
        <v>3783</v>
      </c>
      <c r="I264">
        <v>-156</v>
      </c>
      <c r="J264">
        <v>3.9603999999999999</v>
      </c>
      <c r="K264">
        <v>3794</v>
      </c>
      <c r="L264">
        <v>-145</v>
      </c>
      <c r="M264">
        <v>3.6810999999999998</v>
      </c>
      <c r="N264">
        <v>3782</v>
      </c>
      <c r="O264">
        <v>4040</v>
      </c>
    </row>
    <row r="265" spans="1:15" x14ac:dyDescent="0.25">
      <c r="A265" t="s">
        <v>651</v>
      </c>
      <c r="B265" t="s">
        <v>652</v>
      </c>
      <c r="C265">
        <v>16</v>
      </c>
      <c r="D265">
        <v>28534</v>
      </c>
      <c r="E265">
        <v>158352360</v>
      </c>
      <c r="F265">
        <v>5770</v>
      </c>
      <c r="G265">
        <v>5541</v>
      </c>
      <c r="H265">
        <v>5540</v>
      </c>
      <c r="I265">
        <v>-230</v>
      </c>
      <c r="J265">
        <v>3.9861</v>
      </c>
      <c r="K265">
        <v>5613</v>
      </c>
      <c r="L265">
        <v>-157</v>
      </c>
      <c r="M265">
        <v>2.7210000000000001</v>
      </c>
      <c r="N265">
        <v>5540</v>
      </c>
      <c r="O265">
        <v>5561</v>
      </c>
    </row>
    <row r="266" spans="1:15" x14ac:dyDescent="0.25">
      <c r="A266" t="s">
        <v>195</v>
      </c>
      <c r="B266" t="s">
        <v>196</v>
      </c>
      <c r="C266">
        <v>115</v>
      </c>
      <c r="D266">
        <v>358230</v>
      </c>
      <c r="E266">
        <v>866868495</v>
      </c>
      <c r="F266">
        <v>2462</v>
      </c>
      <c r="G266">
        <v>2460</v>
      </c>
      <c r="H266">
        <v>2420</v>
      </c>
      <c r="I266">
        <v>-42</v>
      </c>
      <c r="J266">
        <v>1.7059</v>
      </c>
      <c r="K266">
        <v>2420</v>
      </c>
      <c r="L266">
        <v>-42</v>
      </c>
      <c r="M266">
        <v>1.7059</v>
      </c>
      <c r="N266">
        <v>2382</v>
      </c>
      <c r="O266">
        <v>2519</v>
      </c>
    </row>
    <row r="267" spans="1:15" x14ac:dyDescent="0.25">
      <c r="A267" t="s">
        <v>467</v>
      </c>
      <c r="B267" t="s">
        <v>468</v>
      </c>
      <c r="C267">
        <v>2</v>
      </c>
      <c r="D267">
        <v>1000</v>
      </c>
      <c r="E267">
        <v>16500000</v>
      </c>
      <c r="F267">
        <v>16643</v>
      </c>
      <c r="G267">
        <v>16500</v>
      </c>
      <c r="H267">
        <v>16500</v>
      </c>
      <c r="I267">
        <v>-143</v>
      </c>
      <c r="J267">
        <v>0.85919999999999996</v>
      </c>
      <c r="K267">
        <v>16638</v>
      </c>
      <c r="L267">
        <v>-5</v>
      </c>
      <c r="M267">
        <v>0.03</v>
      </c>
      <c r="N267">
        <v>16500</v>
      </c>
      <c r="O267">
        <v>16500</v>
      </c>
    </row>
    <row r="268" spans="1:15" x14ac:dyDescent="0.25">
      <c r="A268" t="s">
        <v>339</v>
      </c>
      <c r="B268" t="s">
        <v>340</v>
      </c>
      <c r="C268">
        <v>6</v>
      </c>
      <c r="D268">
        <v>11123</v>
      </c>
      <c r="E268">
        <v>74833370</v>
      </c>
      <c r="F268">
        <v>6979</v>
      </c>
      <c r="G268">
        <v>6852</v>
      </c>
      <c r="H268">
        <v>6746</v>
      </c>
      <c r="I268">
        <v>-233</v>
      </c>
      <c r="J268">
        <v>3.3386</v>
      </c>
      <c r="K268">
        <v>6728</v>
      </c>
      <c r="L268">
        <v>-251</v>
      </c>
      <c r="M268">
        <v>3.5964999999999998</v>
      </c>
      <c r="N268">
        <v>6710</v>
      </c>
      <c r="O268">
        <v>7028</v>
      </c>
    </row>
    <row r="269" spans="1:15" x14ac:dyDescent="0.25">
      <c r="A269" t="s">
        <v>352</v>
      </c>
      <c r="B269" t="s">
        <v>353</v>
      </c>
      <c r="C269">
        <v>48</v>
      </c>
      <c r="D269">
        <v>87594</v>
      </c>
      <c r="E269">
        <v>595794630</v>
      </c>
      <c r="F269">
        <v>6907</v>
      </c>
      <c r="G269">
        <v>6930</v>
      </c>
      <c r="H269">
        <v>6655</v>
      </c>
      <c r="I269">
        <v>-252</v>
      </c>
      <c r="J269">
        <v>3.6484999999999999</v>
      </c>
      <c r="K269">
        <v>6848</v>
      </c>
      <c r="L269">
        <v>-59</v>
      </c>
      <c r="M269">
        <v>0.85419999999999996</v>
      </c>
      <c r="N269">
        <v>6650</v>
      </c>
      <c r="O269">
        <v>6970</v>
      </c>
    </row>
    <row r="270" spans="1:15" x14ac:dyDescent="0.25">
      <c r="A270" t="s">
        <v>635</v>
      </c>
      <c r="B270" t="s">
        <v>636</v>
      </c>
      <c r="C270">
        <v>10</v>
      </c>
      <c r="D270">
        <v>6149</v>
      </c>
      <c r="E270">
        <v>229456058</v>
      </c>
      <c r="F270">
        <v>36870</v>
      </c>
      <c r="G270">
        <v>37990</v>
      </c>
      <c r="H270">
        <v>37101</v>
      </c>
      <c r="I270">
        <v>231</v>
      </c>
      <c r="J270">
        <v>0.62649999999999995</v>
      </c>
      <c r="K270">
        <v>37013</v>
      </c>
      <c r="L270">
        <v>143</v>
      </c>
      <c r="M270">
        <v>0.38779999999999998</v>
      </c>
      <c r="N270">
        <v>37101</v>
      </c>
      <c r="O270">
        <v>38200</v>
      </c>
    </row>
    <row r="271" spans="1:15" x14ac:dyDescent="0.25">
      <c r="A271" t="s">
        <v>606</v>
      </c>
      <c r="B271" t="s">
        <v>607</v>
      </c>
      <c r="C271">
        <v>22</v>
      </c>
      <c r="D271">
        <v>39713</v>
      </c>
      <c r="E271">
        <v>283051391</v>
      </c>
      <c r="F271">
        <v>7419</v>
      </c>
      <c r="G271">
        <v>7185</v>
      </c>
      <c r="H271">
        <v>7123</v>
      </c>
      <c r="I271">
        <v>-296</v>
      </c>
      <c r="J271">
        <v>3.9897999999999998</v>
      </c>
      <c r="K271">
        <v>7298</v>
      </c>
      <c r="L271">
        <v>-121</v>
      </c>
      <c r="M271">
        <v>1.6309</v>
      </c>
      <c r="N271">
        <v>7123</v>
      </c>
      <c r="O271">
        <v>7185</v>
      </c>
    </row>
    <row r="272" spans="1:15" x14ac:dyDescent="0.25">
      <c r="A272" t="s">
        <v>437</v>
      </c>
      <c r="B272" t="s">
        <v>438</v>
      </c>
      <c r="C272">
        <v>26</v>
      </c>
      <c r="D272">
        <v>87031</v>
      </c>
      <c r="E272">
        <v>462211815</v>
      </c>
      <c r="F272">
        <v>5368</v>
      </c>
      <c r="G272">
        <v>5299</v>
      </c>
      <c r="H272">
        <v>5184</v>
      </c>
      <c r="I272">
        <v>-184</v>
      </c>
      <c r="J272">
        <v>3.4277000000000002</v>
      </c>
      <c r="K272">
        <v>5311</v>
      </c>
      <c r="L272">
        <v>-57</v>
      </c>
      <c r="M272">
        <v>1.0618000000000001</v>
      </c>
      <c r="N272">
        <v>5170</v>
      </c>
      <c r="O272">
        <v>5421</v>
      </c>
    </row>
    <row r="273" spans="1:15" x14ac:dyDescent="0.25">
      <c r="A273" t="s">
        <v>163</v>
      </c>
      <c r="B273" t="s">
        <v>164</v>
      </c>
      <c r="C273">
        <v>131</v>
      </c>
      <c r="D273">
        <v>525521</v>
      </c>
      <c r="E273">
        <v>2542589073</v>
      </c>
      <c r="F273">
        <v>5022</v>
      </c>
      <c r="G273">
        <v>4822</v>
      </c>
      <c r="H273">
        <v>4890</v>
      </c>
      <c r="I273">
        <v>-132</v>
      </c>
      <c r="J273">
        <v>2.6284000000000001</v>
      </c>
      <c r="K273">
        <v>4838</v>
      </c>
      <c r="L273">
        <v>-184</v>
      </c>
      <c r="M273">
        <v>3.6638999999999999</v>
      </c>
      <c r="N273">
        <v>4822</v>
      </c>
      <c r="O273">
        <v>5025</v>
      </c>
    </row>
    <row r="274" spans="1:15" x14ac:dyDescent="0.25">
      <c r="A274" t="s">
        <v>695</v>
      </c>
      <c r="B274" t="s">
        <v>696</v>
      </c>
      <c r="C274">
        <v>2</v>
      </c>
      <c r="D274">
        <v>5000</v>
      </c>
      <c r="E274">
        <v>5675000</v>
      </c>
      <c r="F274">
        <v>1150</v>
      </c>
      <c r="G274">
        <v>1120</v>
      </c>
      <c r="H274">
        <v>1150</v>
      </c>
      <c r="I274">
        <v>0</v>
      </c>
      <c r="J274">
        <v>0</v>
      </c>
      <c r="K274">
        <v>1135</v>
      </c>
      <c r="L274">
        <v>-15</v>
      </c>
      <c r="M274">
        <v>1.3043</v>
      </c>
      <c r="N274">
        <v>1120</v>
      </c>
      <c r="O274">
        <v>1150</v>
      </c>
    </row>
    <row r="275" spans="1:15" x14ac:dyDescent="0.25">
      <c r="A275" t="s">
        <v>738</v>
      </c>
      <c r="B275" t="s">
        <v>739</v>
      </c>
      <c r="C275">
        <v>15</v>
      </c>
      <c r="D275">
        <v>48405</v>
      </c>
      <c r="E275">
        <v>586040951</v>
      </c>
      <c r="F275">
        <v>12010</v>
      </c>
      <c r="G275">
        <v>12900</v>
      </c>
      <c r="H275">
        <v>12000</v>
      </c>
      <c r="I275">
        <v>-10</v>
      </c>
      <c r="J275">
        <v>8.3299999999999999E-2</v>
      </c>
      <c r="K275">
        <v>12107</v>
      </c>
      <c r="L275">
        <v>97</v>
      </c>
      <c r="M275">
        <v>0.80769999999999997</v>
      </c>
      <c r="N275">
        <v>11600</v>
      </c>
      <c r="O275">
        <v>12900</v>
      </c>
    </row>
    <row r="276" spans="1:15" x14ac:dyDescent="0.25">
      <c r="A276" t="s">
        <v>374</v>
      </c>
      <c r="B276" t="s">
        <v>375</v>
      </c>
      <c r="C276">
        <v>77</v>
      </c>
      <c r="D276">
        <v>319579</v>
      </c>
      <c r="E276">
        <v>3307888178</v>
      </c>
      <c r="F276">
        <v>10724</v>
      </c>
      <c r="G276">
        <v>10401</v>
      </c>
      <c r="H276">
        <v>10300</v>
      </c>
      <c r="I276">
        <v>-424</v>
      </c>
      <c r="J276">
        <v>3.9537</v>
      </c>
      <c r="K276">
        <v>10351</v>
      </c>
      <c r="L276">
        <v>-373</v>
      </c>
      <c r="M276">
        <v>3.4782000000000002</v>
      </c>
      <c r="N276">
        <v>10296</v>
      </c>
      <c r="O276">
        <v>10600</v>
      </c>
    </row>
    <row r="277" spans="1:15" x14ac:dyDescent="0.25">
      <c r="A277" t="s">
        <v>729</v>
      </c>
      <c r="B277" t="s">
        <v>730</v>
      </c>
      <c r="C277">
        <v>2</v>
      </c>
      <c r="D277">
        <v>5000</v>
      </c>
      <c r="E277">
        <v>135850000</v>
      </c>
      <c r="F277">
        <v>28302</v>
      </c>
      <c r="G277">
        <v>27170</v>
      </c>
      <c r="H277">
        <v>27170</v>
      </c>
      <c r="I277">
        <v>-1132</v>
      </c>
      <c r="J277">
        <v>3.9996999999999998</v>
      </c>
      <c r="K277">
        <v>28162</v>
      </c>
      <c r="L277">
        <v>-140</v>
      </c>
      <c r="M277">
        <v>0.49469999999999997</v>
      </c>
      <c r="N277">
        <v>27170</v>
      </c>
      <c r="O277">
        <v>27170</v>
      </c>
    </row>
    <row r="278" spans="1:15" x14ac:dyDescent="0.25">
      <c r="A278" t="s">
        <v>443</v>
      </c>
      <c r="B278" t="s">
        <v>444</v>
      </c>
      <c r="C278">
        <v>1</v>
      </c>
      <c r="D278">
        <v>317</v>
      </c>
      <c r="E278">
        <v>2885017</v>
      </c>
      <c r="F278">
        <v>9388</v>
      </c>
      <c r="G278">
        <v>9101</v>
      </c>
      <c r="H278">
        <v>9101</v>
      </c>
      <c r="I278">
        <v>-287</v>
      </c>
      <c r="J278">
        <v>3.0571000000000002</v>
      </c>
      <c r="K278">
        <v>9387</v>
      </c>
      <c r="L278">
        <v>-1</v>
      </c>
      <c r="M278">
        <v>1.0699999999999999E-2</v>
      </c>
      <c r="N278">
        <v>9101</v>
      </c>
      <c r="O278">
        <v>9101</v>
      </c>
    </row>
    <row r="279" spans="1:15" x14ac:dyDescent="0.25">
      <c r="A279" t="s">
        <v>346</v>
      </c>
      <c r="B279" t="s">
        <v>347</v>
      </c>
      <c r="C279">
        <v>34</v>
      </c>
      <c r="D279">
        <v>144165</v>
      </c>
      <c r="E279">
        <v>277601825</v>
      </c>
      <c r="F279">
        <v>1994</v>
      </c>
      <c r="G279">
        <v>1954</v>
      </c>
      <c r="H279">
        <v>1918</v>
      </c>
      <c r="I279">
        <v>-76</v>
      </c>
      <c r="J279">
        <v>3.8113999999999999</v>
      </c>
      <c r="K279">
        <v>1926</v>
      </c>
      <c r="L279">
        <v>-68</v>
      </c>
      <c r="M279">
        <v>3.4102000000000001</v>
      </c>
      <c r="N279">
        <v>1916</v>
      </c>
      <c r="O279">
        <v>1954</v>
      </c>
    </row>
    <row r="280" spans="1:15" x14ac:dyDescent="0.25">
      <c r="A280" t="s">
        <v>328</v>
      </c>
      <c r="B280" t="s">
        <v>329</v>
      </c>
      <c r="C280">
        <v>91</v>
      </c>
      <c r="D280">
        <v>130409</v>
      </c>
      <c r="E280">
        <v>1080933261</v>
      </c>
      <c r="F280">
        <v>8590</v>
      </c>
      <c r="G280">
        <v>8385</v>
      </c>
      <c r="H280">
        <v>8321</v>
      </c>
      <c r="I280">
        <v>-269</v>
      </c>
      <c r="J280">
        <v>3.1315</v>
      </c>
      <c r="K280">
        <v>8579</v>
      </c>
      <c r="L280">
        <v>-11</v>
      </c>
      <c r="M280">
        <v>0.12809999999999999</v>
      </c>
      <c r="N280">
        <v>8247</v>
      </c>
      <c r="O280">
        <v>8385</v>
      </c>
    </row>
    <row r="281" spans="1:15" x14ac:dyDescent="0.25">
      <c r="A281" t="s">
        <v>116</v>
      </c>
      <c r="B281" t="s">
        <v>117</v>
      </c>
      <c r="C281">
        <v>129</v>
      </c>
      <c r="D281">
        <v>403059</v>
      </c>
      <c r="E281">
        <v>2501560186</v>
      </c>
      <c r="F281">
        <v>6432</v>
      </c>
      <c r="G281">
        <v>6175</v>
      </c>
      <c r="H281">
        <v>6175</v>
      </c>
      <c r="I281">
        <v>-257</v>
      </c>
      <c r="J281">
        <v>3.9956</v>
      </c>
      <c r="K281">
        <v>6206</v>
      </c>
      <c r="L281">
        <v>-226</v>
      </c>
      <c r="M281">
        <v>3.5137</v>
      </c>
      <c r="N281">
        <v>6175</v>
      </c>
      <c r="O281">
        <v>6464</v>
      </c>
    </row>
    <row r="282" spans="1:15" x14ac:dyDescent="0.25">
      <c r="A282" t="s">
        <v>548</v>
      </c>
      <c r="B282" t="s">
        <v>549</v>
      </c>
      <c r="C282">
        <v>33</v>
      </c>
      <c r="D282">
        <v>24764</v>
      </c>
      <c r="E282">
        <v>1028250808</v>
      </c>
      <c r="F282">
        <v>39925</v>
      </c>
      <c r="G282">
        <v>41522</v>
      </c>
      <c r="H282">
        <v>41522</v>
      </c>
      <c r="I282">
        <v>1597</v>
      </c>
      <c r="J282">
        <v>4</v>
      </c>
      <c r="K282">
        <v>41337</v>
      </c>
      <c r="L282">
        <v>1412</v>
      </c>
      <c r="M282">
        <v>3.5366</v>
      </c>
      <c r="N282">
        <v>41522</v>
      </c>
      <c r="O282">
        <v>41522</v>
      </c>
    </row>
    <row r="283" spans="1:15" x14ac:dyDescent="0.25">
      <c r="A283" t="s">
        <v>414</v>
      </c>
      <c r="B283" t="s">
        <v>415</v>
      </c>
      <c r="C283">
        <v>46</v>
      </c>
      <c r="D283">
        <v>337881</v>
      </c>
      <c r="E283">
        <v>768588699</v>
      </c>
      <c r="F283">
        <v>2334</v>
      </c>
      <c r="G283">
        <v>2417</v>
      </c>
      <c r="H283">
        <v>2252</v>
      </c>
      <c r="I283">
        <v>-82</v>
      </c>
      <c r="J283">
        <v>3.5133000000000001</v>
      </c>
      <c r="K283">
        <v>2275</v>
      </c>
      <c r="L283">
        <v>-59</v>
      </c>
      <c r="M283">
        <v>2.5278</v>
      </c>
      <c r="N283">
        <v>2245</v>
      </c>
      <c r="O283">
        <v>2417</v>
      </c>
    </row>
    <row r="284" spans="1:15" x14ac:dyDescent="0.25">
      <c r="A284" t="s">
        <v>234</v>
      </c>
      <c r="B284" t="s">
        <v>235</v>
      </c>
      <c r="C284">
        <v>155</v>
      </c>
      <c r="D284">
        <v>640145</v>
      </c>
      <c r="E284">
        <v>4738802326</v>
      </c>
      <c r="F284">
        <v>7420</v>
      </c>
      <c r="G284">
        <v>7499</v>
      </c>
      <c r="H284">
        <v>7382</v>
      </c>
      <c r="I284">
        <v>-38</v>
      </c>
      <c r="J284">
        <v>0.5121</v>
      </c>
      <c r="K284">
        <v>7407</v>
      </c>
      <c r="L284">
        <v>-13</v>
      </c>
      <c r="M284">
        <v>0.17519999999999999</v>
      </c>
      <c r="N284">
        <v>7370</v>
      </c>
      <c r="O284">
        <v>7499</v>
      </c>
    </row>
    <row r="285" spans="1:15" x14ac:dyDescent="0.25">
      <c r="A285" t="s">
        <v>416</v>
      </c>
      <c r="B285" t="s">
        <v>417</v>
      </c>
      <c r="C285">
        <v>90</v>
      </c>
      <c r="D285">
        <v>202638</v>
      </c>
      <c r="E285">
        <v>1317596523</v>
      </c>
      <c r="F285">
        <v>6769</v>
      </c>
      <c r="G285">
        <v>6750</v>
      </c>
      <c r="H285">
        <v>6470</v>
      </c>
      <c r="I285">
        <v>-299</v>
      </c>
      <c r="J285">
        <v>4.4172000000000002</v>
      </c>
      <c r="K285">
        <v>6502</v>
      </c>
      <c r="L285">
        <v>-267</v>
      </c>
      <c r="M285">
        <v>3.9445000000000001</v>
      </c>
      <c r="N285">
        <v>6431</v>
      </c>
      <c r="O285">
        <v>6750</v>
      </c>
    </row>
    <row r="286" spans="1:15" x14ac:dyDescent="0.25">
      <c r="A286" t="s">
        <v>176</v>
      </c>
      <c r="B286" t="s">
        <v>177</v>
      </c>
      <c r="C286">
        <v>285</v>
      </c>
      <c r="D286">
        <v>1511968</v>
      </c>
      <c r="E286">
        <v>3502567424</v>
      </c>
      <c r="F286">
        <v>2389</v>
      </c>
      <c r="G286">
        <v>2375</v>
      </c>
      <c r="H286">
        <v>2298</v>
      </c>
      <c r="I286">
        <v>-91</v>
      </c>
      <c r="J286">
        <v>3.8090999999999999</v>
      </c>
      <c r="K286">
        <v>2317</v>
      </c>
      <c r="L286">
        <v>-72</v>
      </c>
      <c r="M286">
        <v>3.0137999999999998</v>
      </c>
      <c r="N286">
        <v>2296</v>
      </c>
      <c r="O286">
        <v>2375</v>
      </c>
    </row>
    <row r="287" spans="1:15" x14ac:dyDescent="0.25">
      <c r="A287" t="s">
        <v>344</v>
      </c>
      <c r="B287" t="s">
        <v>345</v>
      </c>
      <c r="C287">
        <v>66</v>
      </c>
      <c r="D287">
        <v>426701</v>
      </c>
      <c r="E287">
        <v>969246950</v>
      </c>
      <c r="F287">
        <v>2365</v>
      </c>
      <c r="G287">
        <v>2271</v>
      </c>
      <c r="H287">
        <v>2273</v>
      </c>
      <c r="I287">
        <v>-92</v>
      </c>
      <c r="J287">
        <v>3.8900999999999999</v>
      </c>
      <c r="K287">
        <v>2271</v>
      </c>
      <c r="L287">
        <v>-94</v>
      </c>
      <c r="M287">
        <v>3.9746000000000001</v>
      </c>
      <c r="N287">
        <v>2271</v>
      </c>
      <c r="O287">
        <v>2389</v>
      </c>
    </row>
    <row r="288" spans="1:15" x14ac:dyDescent="0.25">
      <c r="A288" t="s">
        <v>736</v>
      </c>
      <c r="B288" t="s">
        <v>737</v>
      </c>
      <c r="C288">
        <v>1</v>
      </c>
      <c r="D288">
        <v>63</v>
      </c>
      <c r="E288">
        <v>1005543</v>
      </c>
      <c r="F288">
        <v>16626</v>
      </c>
      <c r="G288">
        <v>15961</v>
      </c>
      <c r="H288">
        <v>15961</v>
      </c>
      <c r="I288">
        <v>-665</v>
      </c>
      <c r="J288">
        <v>3.9998</v>
      </c>
      <c r="K288">
        <v>16626</v>
      </c>
      <c r="L288">
        <v>0</v>
      </c>
      <c r="M288">
        <v>0</v>
      </c>
      <c r="N288">
        <v>15961</v>
      </c>
      <c r="O288">
        <v>15961</v>
      </c>
    </row>
    <row r="289" spans="1:15" x14ac:dyDescent="0.25">
      <c r="A289" t="s">
        <v>268</v>
      </c>
      <c r="B289" t="s">
        <v>269</v>
      </c>
      <c r="C289">
        <v>100</v>
      </c>
      <c r="D289">
        <v>24920</v>
      </c>
      <c r="E289">
        <v>1195794709</v>
      </c>
      <c r="F289">
        <v>49903</v>
      </c>
      <c r="G289">
        <v>48997</v>
      </c>
      <c r="H289">
        <v>48000</v>
      </c>
      <c r="I289">
        <v>-1903</v>
      </c>
      <c r="J289">
        <v>3.8134000000000001</v>
      </c>
      <c r="K289">
        <v>48497</v>
      </c>
      <c r="L289">
        <v>-1406</v>
      </c>
      <c r="M289">
        <v>2.8174999999999999</v>
      </c>
      <c r="N289">
        <v>47907</v>
      </c>
      <c r="O289">
        <v>48997</v>
      </c>
    </row>
    <row r="290" spans="1:15" x14ac:dyDescent="0.25">
      <c r="A290" t="s">
        <v>397</v>
      </c>
      <c r="B290" t="s">
        <v>398</v>
      </c>
      <c r="C290">
        <v>36</v>
      </c>
      <c r="D290">
        <v>52971</v>
      </c>
      <c r="E290">
        <v>296825658</v>
      </c>
      <c r="F290">
        <v>5485</v>
      </c>
      <c r="G290">
        <v>5600</v>
      </c>
      <c r="H290">
        <v>5600</v>
      </c>
      <c r="I290">
        <v>115</v>
      </c>
      <c r="J290">
        <v>2.0966</v>
      </c>
      <c r="K290">
        <v>5604</v>
      </c>
      <c r="L290">
        <v>119</v>
      </c>
      <c r="M290">
        <v>2.1696</v>
      </c>
      <c r="N290">
        <v>5530</v>
      </c>
      <c r="O290">
        <v>5699</v>
      </c>
    </row>
    <row r="291" spans="1:15" x14ac:dyDescent="0.25">
      <c r="A291" t="s">
        <v>537</v>
      </c>
      <c r="B291" t="s">
        <v>538</v>
      </c>
      <c r="C291">
        <v>21</v>
      </c>
      <c r="D291">
        <v>25733</v>
      </c>
      <c r="E291">
        <v>257246765</v>
      </c>
      <c r="F291">
        <v>10059</v>
      </c>
      <c r="G291">
        <v>9802</v>
      </c>
      <c r="H291">
        <v>10000</v>
      </c>
      <c r="I291">
        <v>-59</v>
      </c>
      <c r="J291">
        <v>0.58650000000000002</v>
      </c>
      <c r="K291">
        <v>9997</v>
      </c>
      <c r="L291">
        <v>-62</v>
      </c>
      <c r="M291">
        <v>0.61639999999999995</v>
      </c>
      <c r="N291">
        <v>9802</v>
      </c>
      <c r="O291">
        <v>10090</v>
      </c>
    </row>
    <row r="292" spans="1:15" x14ac:dyDescent="0.25">
      <c r="A292" t="s">
        <v>716</v>
      </c>
      <c r="B292" t="s">
        <v>717</v>
      </c>
      <c r="C292">
        <v>33</v>
      </c>
      <c r="D292">
        <v>810500</v>
      </c>
      <c r="E292">
        <v>810500000</v>
      </c>
      <c r="F292">
        <v>1020</v>
      </c>
      <c r="G292">
        <v>1000</v>
      </c>
      <c r="H292">
        <v>1000</v>
      </c>
      <c r="I292">
        <v>-20</v>
      </c>
      <c r="J292">
        <v>1.9608000000000001</v>
      </c>
      <c r="K292">
        <v>1000</v>
      </c>
      <c r="L292">
        <v>-20</v>
      </c>
      <c r="M292">
        <v>1.9608000000000001</v>
      </c>
      <c r="N292">
        <v>1000</v>
      </c>
      <c r="O292">
        <v>1000</v>
      </c>
    </row>
    <row r="293" spans="1:15" x14ac:dyDescent="0.25">
      <c r="A293" t="s">
        <v>388</v>
      </c>
      <c r="B293" t="s">
        <v>389</v>
      </c>
      <c r="C293">
        <v>9</v>
      </c>
      <c r="D293">
        <v>7536</v>
      </c>
      <c r="E293">
        <v>31042676</v>
      </c>
      <c r="F293">
        <v>4220</v>
      </c>
      <c r="G293">
        <v>4161</v>
      </c>
      <c r="H293">
        <v>4080</v>
      </c>
      <c r="I293">
        <v>-140</v>
      </c>
      <c r="J293">
        <v>3.3174999999999999</v>
      </c>
      <c r="K293">
        <v>4209</v>
      </c>
      <c r="L293">
        <v>-11</v>
      </c>
      <c r="M293">
        <v>0.26069999999999999</v>
      </c>
      <c r="N293">
        <v>4065</v>
      </c>
      <c r="O293">
        <v>4161</v>
      </c>
    </row>
    <row r="294" spans="1:15" x14ac:dyDescent="0.25">
      <c r="A294" t="s">
        <v>295</v>
      </c>
      <c r="B294" t="s">
        <v>296</v>
      </c>
      <c r="C294">
        <v>284</v>
      </c>
      <c r="D294">
        <v>209564</v>
      </c>
      <c r="E294">
        <v>4086724276</v>
      </c>
      <c r="F294">
        <v>18752</v>
      </c>
      <c r="G294">
        <v>19502</v>
      </c>
      <c r="H294">
        <v>19502</v>
      </c>
      <c r="I294">
        <v>750</v>
      </c>
      <c r="J294">
        <v>3.9996</v>
      </c>
      <c r="K294">
        <v>19501</v>
      </c>
      <c r="L294">
        <v>749</v>
      </c>
      <c r="M294">
        <v>3.9942000000000002</v>
      </c>
      <c r="N294">
        <v>19210</v>
      </c>
      <c r="O294">
        <v>19502</v>
      </c>
    </row>
    <row r="295" spans="1:15" x14ac:dyDescent="0.25">
      <c r="A295" t="s">
        <v>232</v>
      </c>
      <c r="B295" t="s">
        <v>233</v>
      </c>
      <c r="C295">
        <v>134</v>
      </c>
      <c r="D295">
        <v>320884</v>
      </c>
      <c r="E295">
        <v>2051408565</v>
      </c>
      <c r="F295">
        <v>6613</v>
      </c>
      <c r="G295">
        <v>6500</v>
      </c>
      <c r="H295">
        <v>6349</v>
      </c>
      <c r="I295">
        <v>-264</v>
      </c>
      <c r="J295">
        <v>3.9921000000000002</v>
      </c>
      <c r="K295">
        <v>6393</v>
      </c>
      <c r="L295">
        <v>-220</v>
      </c>
      <c r="M295">
        <v>3.3268</v>
      </c>
      <c r="N295">
        <v>6349</v>
      </c>
      <c r="O295">
        <v>6500</v>
      </c>
    </row>
    <row r="296" spans="1:15" x14ac:dyDescent="0.25">
      <c r="A296" t="s">
        <v>292</v>
      </c>
      <c r="B296" t="s">
        <v>293</v>
      </c>
      <c r="C296">
        <v>50</v>
      </c>
      <c r="D296">
        <v>117749</v>
      </c>
      <c r="E296">
        <v>779637606</v>
      </c>
      <c r="F296">
        <v>6871</v>
      </c>
      <c r="G296">
        <v>6900</v>
      </c>
      <c r="H296">
        <v>6897</v>
      </c>
      <c r="I296">
        <v>26</v>
      </c>
      <c r="J296">
        <v>0.37840000000000001</v>
      </c>
      <c r="K296">
        <v>6621</v>
      </c>
      <c r="L296">
        <v>-250</v>
      </c>
      <c r="M296">
        <v>3.6385000000000001</v>
      </c>
      <c r="N296">
        <v>6597</v>
      </c>
      <c r="O296">
        <v>6900</v>
      </c>
    </row>
    <row r="297" spans="1:15" x14ac:dyDescent="0.25">
      <c r="A297" t="s">
        <v>586</v>
      </c>
      <c r="B297" t="s">
        <v>587</v>
      </c>
      <c r="C297">
        <v>3</v>
      </c>
      <c r="D297">
        <v>520</v>
      </c>
      <c r="E297">
        <v>3972150</v>
      </c>
      <c r="F297">
        <v>7743</v>
      </c>
      <c r="G297">
        <v>7899</v>
      </c>
      <c r="H297">
        <v>7381</v>
      </c>
      <c r="I297">
        <v>-362</v>
      </c>
      <c r="J297">
        <v>4.6752000000000002</v>
      </c>
      <c r="K297">
        <v>7639</v>
      </c>
      <c r="L297">
        <v>-104</v>
      </c>
      <c r="M297">
        <v>1.3431</v>
      </c>
      <c r="N297">
        <v>7381</v>
      </c>
      <c r="O297">
        <v>7899</v>
      </c>
    </row>
    <row r="298" spans="1:15" x14ac:dyDescent="0.25">
      <c r="A298" t="s">
        <v>458</v>
      </c>
      <c r="B298" t="s">
        <v>459</v>
      </c>
      <c r="C298">
        <v>25</v>
      </c>
      <c r="D298">
        <v>14547</v>
      </c>
      <c r="E298">
        <v>82088837</v>
      </c>
      <c r="F298">
        <v>5824</v>
      </c>
      <c r="G298">
        <v>5600</v>
      </c>
      <c r="H298">
        <v>5800</v>
      </c>
      <c r="I298">
        <v>-24</v>
      </c>
      <c r="J298">
        <v>0.41210000000000002</v>
      </c>
      <c r="K298">
        <v>5791</v>
      </c>
      <c r="L298">
        <v>-33</v>
      </c>
      <c r="M298">
        <v>0.56659999999999999</v>
      </c>
      <c r="N298">
        <v>5600</v>
      </c>
      <c r="O298">
        <v>5800</v>
      </c>
    </row>
    <row r="299" spans="1:15" x14ac:dyDescent="0.25">
      <c r="A299" t="s">
        <v>693</v>
      </c>
      <c r="B299" t="s">
        <v>694</v>
      </c>
      <c r="C299">
        <v>1</v>
      </c>
      <c r="D299">
        <v>330</v>
      </c>
      <c r="E299">
        <v>1109130</v>
      </c>
      <c r="F299">
        <v>3501</v>
      </c>
      <c r="G299">
        <v>3361</v>
      </c>
      <c r="H299">
        <v>3361</v>
      </c>
      <c r="I299">
        <v>-140</v>
      </c>
      <c r="J299">
        <v>3.9988999999999999</v>
      </c>
      <c r="K299">
        <v>3501</v>
      </c>
      <c r="L299">
        <v>0</v>
      </c>
      <c r="M299">
        <v>0</v>
      </c>
      <c r="N299">
        <v>3361</v>
      </c>
      <c r="O299">
        <v>3361</v>
      </c>
    </row>
    <row r="300" spans="1:15" x14ac:dyDescent="0.25">
      <c r="A300" t="s">
        <v>453</v>
      </c>
      <c r="B300" t="s">
        <v>454</v>
      </c>
      <c r="C300">
        <v>150</v>
      </c>
      <c r="D300">
        <v>799099</v>
      </c>
      <c r="E300">
        <v>2319161799</v>
      </c>
      <c r="F300">
        <v>2872</v>
      </c>
      <c r="G300">
        <v>2846</v>
      </c>
      <c r="H300">
        <v>2980</v>
      </c>
      <c r="I300">
        <v>108</v>
      </c>
      <c r="J300">
        <v>3.7604000000000002</v>
      </c>
      <c r="K300">
        <v>2902</v>
      </c>
      <c r="L300">
        <v>30</v>
      </c>
      <c r="M300">
        <v>1.0446</v>
      </c>
      <c r="N300">
        <v>2758</v>
      </c>
      <c r="O300">
        <v>2986</v>
      </c>
    </row>
    <row r="301" spans="1:15" x14ac:dyDescent="0.25">
      <c r="A301" t="s">
        <v>307</v>
      </c>
      <c r="B301" t="s">
        <v>308</v>
      </c>
      <c r="C301">
        <v>73</v>
      </c>
      <c r="D301">
        <v>237851</v>
      </c>
      <c r="E301">
        <v>2493440546</v>
      </c>
      <c r="F301">
        <v>10612</v>
      </c>
      <c r="G301">
        <v>10796</v>
      </c>
      <c r="H301">
        <v>10300</v>
      </c>
      <c r="I301">
        <v>-312</v>
      </c>
      <c r="J301">
        <v>2.9401000000000002</v>
      </c>
      <c r="K301">
        <v>10483</v>
      </c>
      <c r="L301">
        <v>-129</v>
      </c>
      <c r="M301">
        <v>1.2156</v>
      </c>
      <c r="N301">
        <v>10300</v>
      </c>
      <c r="O301">
        <v>10796</v>
      </c>
    </row>
    <row r="302" spans="1:15" x14ac:dyDescent="0.25">
      <c r="A302" t="s">
        <v>202</v>
      </c>
      <c r="B302" t="s">
        <v>203</v>
      </c>
      <c r="C302">
        <v>217</v>
      </c>
      <c r="D302">
        <v>169215</v>
      </c>
      <c r="E302">
        <v>2159906144</v>
      </c>
      <c r="F302">
        <v>13311</v>
      </c>
      <c r="G302">
        <v>13000</v>
      </c>
      <c r="H302">
        <v>12680</v>
      </c>
      <c r="I302">
        <v>-631</v>
      </c>
      <c r="J302">
        <v>4.7404000000000002</v>
      </c>
      <c r="K302">
        <v>12764</v>
      </c>
      <c r="L302">
        <v>-547</v>
      </c>
      <c r="M302">
        <v>4.1093999999999999</v>
      </c>
      <c r="N302">
        <v>12671</v>
      </c>
      <c r="O302">
        <v>13299</v>
      </c>
    </row>
    <row r="303" spans="1:15" x14ac:dyDescent="0.25">
      <c r="A303" t="s">
        <v>182</v>
      </c>
      <c r="B303" t="s">
        <v>183</v>
      </c>
      <c r="C303">
        <v>126</v>
      </c>
      <c r="D303">
        <v>466565</v>
      </c>
      <c r="E303">
        <v>2189382678</v>
      </c>
      <c r="F303">
        <v>4864</v>
      </c>
      <c r="G303">
        <v>4751</v>
      </c>
      <c r="H303">
        <v>4680</v>
      </c>
      <c r="I303">
        <v>-184</v>
      </c>
      <c r="J303">
        <v>3.7829000000000002</v>
      </c>
      <c r="K303">
        <v>4693</v>
      </c>
      <c r="L303">
        <v>-171</v>
      </c>
      <c r="M303">
        <v>3.5156000000000001</v>
      </c>
      <c r="N303">
        <v>4672</v>
      </c>
      <c r="O303">
        <v>4752</v>
      </c>
    </row>
    <row r="304" spans="1:15" x14ac:dyDescent="0.25">
      <c r="A304" t="s">
        <v>669</v>
      </c>
      <c r="B304" t="s">
        <v>670</v>
      </c>
      <c r="C304">
        <v>6</v>
      </c>
      <c r="D304">
        <v>52000</v>
      </c>
      <c r="E304">
        <v>33810000</v>
      </c>
      <c r="F304">
        <v>622</v>
      </c>
      <c r="G304">
        <v>650</v>
      </c>
      <c r="H304">
        <v>660</v>
      </c>
      <c r="I304">
        <v>38</v>
      </c>
      <c r="J304">
        <v>6.1093000000000002</v>
      </c>
      <c r="K304">
        <v>650</v>
      </c>
      <c r="L304">
        <v>28</v>
      </c>
      <c r="M304">
        <v>4.5015999999999998</v>
      </c>
      <c r="N304">
        <v>650</v>
      </c>
      <c r="O304">
        <v>660</v>
      </c>
    </row>
    <row r="305" spans="1:15" x14ac:dyDescent="0.25">
      <c r="A305" t="s">
        <v>679</v>
      </c>
      <c r="B305" t="s">
        <v>680</v>
      </c>
      <c r="C305">
        <v>3</v>
      </c>
      <c r="D305">
        <v>20000</v>
      </c>
      <c r="E305">
        <v>28245000</v>
      </c>
      <c r="F305">
        <v>1700</v>
      </c>
      <c r="G305">
        <v>1699</v>
      </c>
      <c r="H305">
        <v>1150</v>
      </c>
      <c r="I305">
        <v>-550</v>
      </c>
      <c r="J305">
        <v>32.352899999999998</v>
      </c>
      <c r="K305">
        <v>1412</v>
      </c>
      <c r="L305">
        <v>-288</v>
      </c>
      <c r="M305">
        <v>16.941199999999998</v>
      </c>
      <c r="N305">
        <v>1150</v>
      </c>
      <c r="O305">
        <v>1699</v>
      </c>
    </row>
    <row r="306" spans="1:15" x14ac:dyDescent="0.25">
      <c r="A306" t="s">
        <v>390</v>
      </c>
      <c r="B306" t="s">
        <v>391</v>
      </c>
      <c r="C306">
        <v>73</v>
      </c>
      <c r="D306">
        <v>37070</v>
      </c>
      <c r="E306">
        <v>1460904639</v>
      </c>
      <c r="F306">
        <v>39868</v>
      </c>
      <c r="G306">
        <v>40178</v>
      </c>
      <c r="H306">
        <v>39000</v>
      </c>
      <c r="I306">
        <v>-868</v>
      </c>
      <c r="J306">
        <v>2.1772</v>
      </c>
      <c r="K306">
        <v>39409</v>
      </c>
      <c r="L306">
        <v>-459</v>
      </c>
      <c r="M306">
        <v>1.1513</v>
      </c>
      <c r="N306">
        <v>39000</v>
      </c>
      <c r="O306">
        <v>40178</v>
      </c>
    </row>
    <row r="307" spans="1:15" x14ac:dyDescent="0.25">
      <c r="A307" t="s">
        <v>562</v>
      </c>
      <c r="B307" t="s">
        <v>563</v>
      </c>
      <c r="C307">
        <v>14</v>
      </c>
      <c r="D307">
        <v>7160</v>
      </c>
      <c r="E307">
        <v>7160000000</v>
      </c>
      <c r="F307">
        <v>100</v>
      </c>
      <c r="G307">
        <v>100</v>
      </c>
      <c r="H307">
        <v>100</v>
      </c>
      <c r="I307">
        <v>0</v>
      </c>
      <c r="J307">
        <v>0</v>
      </c>
      <c r="K307">
        <v>100</v>
      </c>
      <c r="L307">
        <v>0</v>
      </c>
      <c r="M307">
        <v>0</v>
      </c>
      <c r="N307">
        <v>100</v>
      </c>
      <c r="O307">
        <v>100</v>
      </c>
    </row>
    <row r="308" spans="1:15" x14ac:dyDescent="0.25">
      <c r="A308" t="s">
        <v>673</v>
      </c>
      <c r="B308" t="s">
        <v>674</v>
      </c>
      <c r="C308">
        <v>9</v>
      </c>
      <c r="D308">
        <v>6350</v>
      </c>
      <c r="E308">
        <v>6350000000</v>
      </c>
      <c r="F308">
        <v>100</v>
      </c>
      <c r="G308">
        <v>100</v>
      </c>
      <c r="H308">
        <v>100</v>
      </c>
      <c r="I308">
        <v>0</v>
      </c>
      <c r="J308">
        <v>0</v>
      </c>
      <c r="K308">
        <v>100</v>
      </c>
      <c r="L308">
        <v>0</v>
      </c>
      <c r="M308">
        <v>0</v>
      </c>
      <c r="N308">
        <v>100</v>
      </c>
      <c r="O308">
        <v>100</v>
      </c>
    </row>
    <row r="309" spans="1:15" x14ac:dyDescent="0.25">
      <c r="A309" t="s">
        <v>1</v>
      </c>
      <c r="B309" t="s">
        <v>144</v>
      </c>
      <c r="C309">
        <v>270</v>
      </c>
      <c r="D309">
        <v>1448659</v>
      </c>
      <c r="E309">
        <v>3588014131</v>
      </c>
      <c r="F309">
        <v>2576</v>
      </c>
      <c r="G309">
        <v>2483</v>
      </c>
      <c r="H309">
        <v>2473</v>
      </c>
      <c r="I309">
        <v>-103</v>
      </c>
      <c r="J309">
        <v>3.9984000000000002</v>
      </c>
      <c r="K309">
        <v>2477</v>
      </c>
      <c r="L309">
        <v>-99</v>
      </c>
      <c r="M309">
        <v>3.8431999999999999</v>
      </c>
      <c r="N309">
        <v>2473</v>
      </c>
      <c r="O309">
        <v>2501</v>
      </c>
    </row>
    <row r="310" spans="1:15" x14ac:dyDescent="0.25">
      <c r="A310" t="s">
        <v>12</v>
      </c>
      <c r="B310" t="s">
        <v>502</v>
      </c>
      <c r="C310">
        <v>49</v>
      </c>
      <c r="D310">
        <v>155964</v>
      </c>
      <c r="E310">
        <v>386988080</v>
      </c>
      <c r="F310">
        <v>2573</v>
      </c>
      <c r="G310">
        <v>2570</v>
      </c>
      <c r="H310">
        <v>2471</v>
      </c>
      <c r="I310">
        <v>-102</v>
      </c>
      <c r="J310">
        <v>3.9641999999999999</v>
      </c>
      <c r="K310">
        <v>2528</v>
      </c>
      <c r="L310">
        <v>-45</v>
      </c>
      <c r="M310">
        <v>1.7488999999999999</v>
      </c>
      <c r="N310">
        <v>2471</v>
      </c>
      <c r="O310">
        <v>2570</v>
      </c>
    </row>
    <row r="311" spans="1:15" x14ac:dyDescent="0.25">
      <c r="A311" t="s">
        <v>570</v>
      </c>
      <c r="B311" t="s">
        <v>571</v>
      </c>
      <c r="C311">
        <v>3</v>
      </c>
      <c r="D311">
        <v>5</v>
      </c>
      <c r="E311">
        <v>5000000</v>
      </c>
      <c r="F311">
        <v>100</v>
      </c>
      <c r="G311">
        <v>100</v>
      </c>
      <c r="H311">
        <v>100</v>
      </c>
      <c r="I311">
        <v>0</v>
      </c>
      <c r="J311">
        <v>0</v>
      </c>
      <c r="K311">
        <v>100</v>
      </c>
      <c r="L311">
        <v>0</v>
      </c>
      <c r="M311">
        <v>0</v>
      </c>
      <c r="N311">
        <v>100</v>
      </c>
      <c r="O311">
        <v>100</v>
      </c>
    </row>
    <row r="312" spans="1:15" x14ac:dyDescent="0.25">
      <c r="A312" t="s">
        <v>622</v>
      </c>
      <c r="B312" t="s">
        <v>623</v>
      </c>
      <c r="C312">
        <v>9</v>
      </c>
      <c r="D312">
        <v>1463</v>
      </c>
      <c r="E312">
        <v>1463000000</v>
      </c>
      <c r="F312">
        <v>100</v>
      </c>
      <c r="G312">
        <v>100</v>
      </c>
      <c r="H312">
        <v>100</v>
      </c>
      <c r="I312">
        <v>0</v>
      </c>
      <c r="J312">
        <v>0</v>
      </c>
      <c r="K312">
        <v>100</v>
      </c>
      <c r="L312">
        <v>0</v>
      </c>
      <c r="M312">
        <v>0</v>
      </c>
      <c r="N312">
        <v>100</v>
      </c>
      <c r="O312">
        <v>100</v>
      </c>
    </row>
    <row r="313" spans="1:15" x14ac:dyDescent="0.25">
      <c r="A313" t="s">
        <v>7</v>
      </c>
      <c r="B313" t="s">
        <v>167</v>
      </c>
      <c r="C313">
        <v>209</v>
      </c>
      <c r="D313">
        <v>255007</v>
      </c>
      <c r="E313">
        <v>1592682029</v>
      </c>
      <c r="F313">
        <v>6487</v>
      </c>
      <c r="G313">
        <v>6321</v>
      </c>
      <c r="H313">
        <v>6206</v>
      </c>
      <c r="I313">
        <v>-281</v>
      </c>
      <c r="J313">
        <v>4.3316999999999997</v>
      </c>
      <c r="K313">
        <v>6246</v>
      </c>
      <c r="L313">
        <v>-241</v>
      </c>
      <c r="M313">
        <v>3.7151000000000001</v>
      </c>
      <c r="N313">
        <v>6190</v>
      </c>
      <c r="O313">
        <v>6329</v>
      </c>
    </row>
    <row r="314" spans="1:15" x14ac:dyDescent="0.25">
      <c r="A314" t="s">
        <v>366</v>
      </c>
      <c r="B314" t="s">
        <v>367</v>
      </c>
      <c r="C314">
        <v>21</v>
      </c>
      <c r="D314">
        <v>85615</v>
      </c>
      <c r="E314">
        <v>178678505</v>
      </c>
      <c r="F314">
        <v>2173</v>
      </c>
      <c r="G314">
        <v>2087</v>
      </c>
      <c r="H314">
        <v>2087</v>
      </c>
      <c r="I314">
        <v>-86</v>
      </c>
      <c r="J314">
        <v>3.9577</v>
      </c>
      <c r="K314">
        <v>2166</v>
      </c>
      <c r="L314">
        <v>-7</v>
      </c>
      <c r="M314">
        <v>0.3221</v>
      </c>
      <c r="N314">
        <v>2087</v>
      </c>
      <c r="O314">
        <v>2087</v>
      </c>
    </row>
    <row r="315" spans="1:15" x14ac:dyDescent="0.25">
      <c r="A315" t="s">
        <v>326</v>
      </c>
      <c r="B315" t="s">
        <v>327</v>
      </c>
      <c r="C315">
        <v>81</v>
      </c>
      <c r="D315">
        <v>352339</v>
      </c>
      <c r="E315">
        <v>1662890001</v>
      </c>
      <c r="F315">
        <v>4821</v>
      </c>
      <c r="G315">
        <v>4655</v>
      </c>
      <c r="H315">
        <v>4780</v>
      </c>
      <c r="I315">
        <v>-41</v>
      </c>
      <c r="J315">
        <v>0.85040000000000004</v>
      </c>
      <c r="K315">
        <v>4720</v>
      </c>
      <c r="L315">
        <v>-101</v>
      </c>
      <c r="M315">
        <v>2.0950000000000002</v>
      </c>
      <c r="N315">
        <v>4580</v>
      </c>
      <c r="O315">
        <v>4788</v>
      </c>
    </row>
    <row r="316" spans="1:15" x14ac:dyDescent="0.25">
      <c r="A316" t="s">
        <v>478</v>
      </c>
      <c r="B316" t="s">
        <v>479</v>
      </c>
      <c r="C316">
        <v>49</v>
      </c>
      <c r="D316">
        <v>160891</v>
      </c>
      <c r="E316">
        <v>264057161</v>
      </c>
      <c r="F316">
        <v>1670</v>
      </c>
      <c r="G316">
        <v>1600</v>
      </c>
      <c r="H316">
        <v>1650</v>
      </c>
      <c r="I316">
        <v>-20</v>
      </c>
      <c r="J316">
        <v>1.1976</v>
      </c>
      <c r="K316">
        <v>1641</v>
      </c>
      <c r="L316">
        <v>-29</v>
      </c>
      <c r="M316">
        <v>1.7364999999999999</v>
      </c>
      <c r="N316">
        <v>1600</v>
      </c>
      <c r="O316">
        <v>1650</v>
      </c>
    </row>
    <row r="317" spans="1:15" x14ac:dyDescent="0.25">
      <c r="A317" t="s">
        <v>594</v>
      </c>
      <c r="B317" t="s">
        <v>595</v>
      </c>
      <c r="C317">
        <v>6</v>
      </c>
      <c r="D317">
        <v>2570</v>
      </c>
      <c r="E317">
        <v>2570000000</v>
      </c>
      <c r="F317">
        <v>100</v>
      </c>
      <c r="G317">
        <v>100</v>
      </c>
      <c r="H317">
        <v>100</v>
      </c>
      <c r="I317">
        <v>0</v>
      </c>
      <c r="J317">
        <v>0</v>
      </c>
      <c r="K317">
        <v>100</v>
      </c>
      <c r="L317">
        <v>0</v>
      </c>
      <c r="M317">
        <v>0</v>
      </c>
      <c r="N317">
        <v>100</v>
      </c>
      <c r="O317">
        <v>100</v>
      </c>
    </row>
    <row r="318" spans="1:15" x14ac:dyDescent="0.25">
      <c r="A318" t="s">
        <v>0</v>
      </c>
      <c r="B318" t="s">
        <v>42</v>
      </c>
    </row>
    <row r="319" spans="1:15" x14ac:dyDescent="0.25">
      <c r="A319" t="s">
        <v>707</v>
      </c>
      <c r="B319" t="s">
        <v>708</v>
      </c>
      <c r="C319">
        <v>1</v>
      </c>
      <c r="D319">
        <v>500</v>
      </c>
      <c r="E319">
        <v>920000</v>
      </c>
      <c r="F319">
        <v>1756</v>
      </c>
      <c r="G319">
        <v>1840</v>
      </c>
      <c r="H319">
        <v>1840</v>
      </c>
      <c r="I319">
        <v>84</v>
      </c>
      <c r="J319">
        <v>4.7835999999999999</v>
      </c>
      <c r="K319">
        <v>1840</v>
      </c>
      <c r="L319">
        <v>84</v>
      </c>
      <c r="M319">
        <v>4.7835999999999999</v>
      </c>
      <c r="N319">
        <v>1840</v>
      </c>
      <c r="O319">
        <v>1840</v>
      </c>
    </row>
    <row r="320" spans="1:15" x14ac:dyDescent="0.25">
      <c r="A320" t="s">
        <v>590</v>
      </c>
      <c r="B320" t="s">
        <v>591</v>
      </c>
      <c r="C320">
        <v>15</v>
      </c>
      <c r="D320">
        <v>145000</v>
      </c>
      <c r="E320">
        <v>285940000</v>
      </c>
      <c r="F320">
        <v>2075</v>
      </c>
      <c r="G320">
        <v>1972</v>
      </c>
      <c r="H320">
        <v>1972</v>
      </c>
      <c r="I320">
        <v>-103</v>
      </c>
      <c r="J320">
        <v>4.9638999999999998</v>
      </c>
      <c r="K320">
        <v>1972</v>
      </c>
      <c r="L320">
        <v>-103</v>
      </c>
      <c r="M320">
        <v>4.9638999999999998</v>
      </c>
      <c r="N320">
        <v>1972</v>
      </c>
      <c r="O320">
        <v>1972</v>
      </c>
    </row>
    <row r="321" spans="1:15" x14ac:dyDescent="0.25">
      <c r="A321" t="s">
        <v>211</v>
      </c>
      <c r="B321" t="s">
        <v>212</v>
      </c>
      <c r="C321">
        <v>228</v>
      </c>
      <c r="D321">
        <v>652649</v>
      </c>
      <c r="E321">
        <v>17431233593</v>
      </c>
      <c r="F321">
        <v>26998</v>
      </c>
      <c r="G321">
        <v>26780</v>
      </c>
      <c r="H321">
        <v>26550</v>
      </c>
      <c r="I321">
        <v>-448</v>
      </c>
      <c r="J321">
        <v>1.6594</v>
      </c>
      <c r="K321">
        <v>26880</v>
      </c>
      <c r="L321">
        <v>-118</v>
      </c>
      <c r="M321">
        <v>0.43709999999999999</v>
      </c>
      <c r="N321">
        <v>26350</v>
      </c>
      <c r="O321">
        <v>26780</v>
      </c>
    </row>
    <row r="322" spans="1:15" x14ac:dyDescent="0.25">
      <c r="A322" t="s">
        <v>161</v>
      </c>
      <c r="B322" t="s">
        <v>162</v>
      </c>
      <c r="C322">
        <v>185</v>
      </c>
      <c r="D322">
        <v>634014</v>
      </c>
      <c r="E322">
        <v>2260016881</v>
      </c>
      <c r="F322">
        <v>3621</v>
      </c>
      <c r="G322">
        <v>3550</v>
      </c>
      <c r="H322">
        <v>3552</v>
      </c>
      <c r="I322">
        <v>-69</v>
      </c>
      <c r="J322">
        <v>1.9056</v>
      </c>
      <c r="K322">
        <v>3565</v>
      </c>
      <c r="L322">
        <v>-56</v>
      </c>
      <c r="M322">
        <v>1.5465</v>
      </c>
      <c r="N322">
        <v>3501</v>
      </c>
      <c r="O322">
        <v>3620</v>
      </c>
    </row>
    <row r="323" spans="1:15" x14ac:dyDescent="0.25">
      <c r="A323" t="s">
        <v>697</v>
      </c>
      <c r="B323" t="s">
        <v>698</v>
      </c>
      <c r="C323">
        <v>25</v>
      </c>
      <c r="D323">
        <v>141271</v>
      </c>
      <c r="E323">
        <v>432321494</v>
      </c>
      <c r="F323">
        <v>3103</v>
      </c>
      <c r="G323">
        <v>3050</v>
      </c>
      <c r="H323">
        <v>3100</v>
      </c>
      <c r="I323">
        <v>-3</v>
      </c>
      <c r="J323">
        <v>9.6699999999999994E-2</v>
      </c>
      <c r="K323">
        <v>3060</v>
      </c>
      <c r="L323">
        <v>-43</v>
      </c>
      <c r="M323">
        <v>1.3857999999999999</v>
      </c>
      <c r="N323">
        <v>3000</v>
      </c>
      <c r="O323">
        <v>3112</v>
      </c>
    </row>
    <row r="324" spans="1:15" x14ac:dyDescent="0.25">
      <c r="A324" t="s">
        <v>484</v>
      </c>
      <c r="B324" t="s">
        <v>485</v>
      </c>
      <c r="C324">
        <v>5</v>
      </c>
      <c r="D324">
        <v>2514</v>
      </c>
      <c r="E324">
        <v>4755193</v>
      </c>
      <c r="F324">
        <v>1969</v>
      </c>
      <c r="G324">
        <v>1891</v>
      </c>
      <c r="H324">
        <v>1892</v>
      </c>
      <c r="I324">
        <v>-77</v>
      </c>
      <c r="J324">
        <v>3.9106000000000001</v>
      </c>
      <c r="K324">
        <v>1967</v>
      </c>
      <c r="L324">
        <v>-2</v>
      </c>
      <c r="M324">
        <v>0.1016</v>
      </c>
      <c r="N324">
        <v>1891</v>
      </c>
      <c r="O324">
        <v>1892</v>
      </c>
    </row>
    <row r="325" spans="1:15" x14ac:dyDescent="0.25">
      <c r="A325" t="s">
        <v>653</v>
      </c>
      <c r="B325" t="s">
        <v>654</v>
      </c>
      <c r="C325">
        <v>6</v>
      </c>
      <c r="D325">
        <v>64848</v>
      </c>
      <c r="E325">
        <v>73567811</v>
      </c>
      <c r="F325">
        <v>1134</v>
      </c>
      <c r="G325">
        <v>1135</v>
      </c>
      <c r="H325">
        <v>1142</v>
      </c>
      <c r="I325">
        <v>8</v>
      </c>
      <c r="J325">
        <v>0.70550000000000002</v>
      </c>
      <c r="K325">
        <v>1134</v>
      </c>
      <c r="L325">
        <v>0</v>
      </c>
      <c r="M325">
        <v>0</v>
      </c>
      <c r="N325">
        <v>1130</v>
      </c>
      <c r="O325">
        <v>1142</v>
      </c>
    </row>
    <row r="326" spans="1:15" x14ac:dyDescent="0.25">
      <c r="A326" t="s">
        <v>370</v>
      </c>
      <c r="B326" t="s">
        <v>371</v>
      </c>
      <c r="C326">
        <v>63</v>
      </c>
      <c r="D326">
        <v>114667</v>
      </c>
      <c r="E326">
        <v>557614261</v>
      </c>
      <c r="F326">
        <v>5034</v>
      </c>
      <c r="G326">
        <v>4941</v>
      </c>
      <c r="H326">
        <v>4939</v>
      </c>
      <c r="I326">
        <v>-95</v>
      </c>
      <c r="J326">
        <v>1.8872</v>
      </c>
      <c r="K326">
        <v>5011</v>
      </c>
      <c r="L326">
        <v>-23</v>
      </c>
      <c r="M326">
        <v>0.45689999999999997</v>
      </c>
      <c r="N326">
        <v>4833</v>
      </c>
      <c r="O326">
        <v>5000</v>
      </c>
    </row>
    <row r="327" spans="1:15" x14ac:dyDescent="0.25">
      <c r="A327" t="s">
        <v>392</v>
      </c>
      <c r="B327" t="s">
        <v>393</v>
      </c>
      <c r="C327">
        <v>54</v>
      </c>
      <c r="D327">
        <v>367591</v>
      </c>
      <c r="E327">
        <v>1689825822</v>
      </c>
      <c r="F327">
        <v>4587</v>
      </c>
      <c r="G327">
        <v>4600</v>
      </c>
      <c r="H327">
        <v>4593</v>
      </c>
      <c r="I327">
        <v>6</v>
      </c>
      <c r="J327">
        <v>0.1308</v>
      </c>
      <c r="K327">
        <v>4588</v>
      </c>
      <c r="L327">
        <v>1</v>
      </c>
      <c r="M327">
        <v>2.18E-2</v>
      </c>
      <c r="N327">
        <v>4551</v>
      </c>
      <c r="O327">
        <v>4601</v>
      </c>
    </row>
    <row r="328" spans="1:15" x14ac:dyDescent="0.25">
      <c r="A328" t="s">
        <v>165</v>
      </c>
      <c r="B328" t="s">
        <v>166</v>
      </c>
      <c r="C328">
        <v>112</v>
      </c>
      <c r="D328">
        <v>506214</v>
      </c>
      <c r="E328">
        <v>1489800197</v>
      </c>
      <c r="F328">
        <v>3037</v>
      </c>
      <c r="G328">
        <v>3000</v>
      </c>
      <c r="H328">
        <v>2924</v>
      </c>
      <c r="I328">
        <v>-113</v>
      </c>
      <c r="J328">
        <v>3.7208000000000001</v>
      </c>
      <c r="K328">
        <v>3017</v>
      </c>
      <c r="L328">
        <v>-20</v>
      </c>
      <c r="M328">
        <v>0.65849999999999997</v>
      </c>
      <c r="N328">
        <v>2916</v>
      </c>
      <c r="O328">
        <v>3000</v>
      </c>
    </row>
    <row r="329" spans="1:15" x14ac:dyDescent="0.25">
      <c r="A329" t="s">
        <v>266</v>
      </c>
      <c r="B329" t="s">
        <v>267</v>
      </c>
      <c r="C329">
        <v>76</v>
      </c>
      <c r="D329">
        <v>1562875</v>
      </c>
      <c r="E329">
        <v>2711682625</v>
      </c>
      <c r="F329">
        <v>1807</v>
      </c>
      <c r="G329">
        <v>1735</v>
      </c>
      <c r="H329">
        <v>1735</v>
      </c>
      <c r="I329">
        <v>-72</v>
      </c>
      <c r="J329">
        <v>3.9845000000000002</v>
      </c>
      <c r="K329">
        <v>1735</v>
      </c>
      <c r="L329">
        <v>-72</v>
      </c>
      <c r="M329">
        <v>3.9845000000000002</v>
      </c>
      <c r="N329">
        <v>1735</v>
      </c>
      <c r="O329">
        <v>1736</v>
      </c>
    </row>
    <row r="330" spans="1:15" x14ac:dyDescent="0.25">
      <c r="A330" t="s">
        <v>145</v>
      </c>
      <c r="B330" t="s">
        <v>146</v>
      </c>
      <c r="C330">
        <v>242</v>
      </c>
      <c r="D330">
        <v>1177871</v>
      </c>
      <c r="E330">
        <v>9313683193</v>
      </c>
      <c r="F330">
        <v>7902</v>
      </c>
      <c r="G330">
        <v>7800</v>
      </c>
      <c r="H330">
        <v>7929</v>
      </c>
      <c r="I330">
        <v>27</v>
      </c>
      <c r="J330">
        <v>0.3417</v>
      </c>
      <c r="K330">
        <v>7905</v>
      </c>
      <c r="L330">
        <v>3</v>
      </c>
      <c r="M330">
        <v>3.7999999999999999E-2</v>
      </c>
      <c r="N330">
        <v>7700</v>
      </c>
      <c r="O330">
        <v>7990</v>
      </c>
    </row>
    <row r="331" spans="1:15" x14ac:dyDescent="0.25">
      <c r="A331" t="s">
        <v>45</v>
      </c>
      <c r="B331" t="s">
        <v>46</v>
      </c>
      <c r="C331">
        <v>2060</v>
      </c>
      <c r="D331">
        <v>29889676</v>
      </c>
      <c r="E331">
        <v>28500657530</v>
      </c>
      <c r="F331">
        <v>991</v>
      </c>
      <c r="G331">
        <v>954</v>
      </c>
      <c r="H331">
        <v>952</v>
      </c>
      <c r="I331">
        <v>-39</v>
      </c>
      <c r="J331">
        <v>3.9354</v>
      </c>
      <c r="K331">
        <v>954</v>
      </c>
      <c r="L331">
        <v>-37</v>
      </c>
      <c r="M331">
        <v>3.7336</v>
      </c>
      <c r="N331">
        <v>952</v>
      </c>
      <c r="O331">
        <v>969</v>
      </c>
    </row>
    <row r="332" spans="1:15" x14ac:dyDescent="0.25">
      <c r="A332" t="s">
        <v>63</v>
      </c>
      <c r="B332" t="s">
        <v>64</v>
      </c>
      <c r="C332">
        <v>666</v>
      </c>
      <c r="D332">
        <v>5677592</v>
      </c>
      <c r="E332">
        <v>13149572139</v>
      </c>
      <c r="F332">
        <v>2377</v>
      </c>
      <c r="G332">
        <v>2313</v>
      </c>
      <c r="H332">
        <v>2303</v>
      </c>
      <c r="I332">
        <v>-74</v>
      </c>
      <c r="J332">
        <v>3.1132</v>
      </c>
      <c r="K332">
        <v>2348</v>
      </c>
      <c r="L332">
        <v>-29</v>
      </c>
      <c r="M332">
        <v>1.22</v>
      </c>
      <c r="N332">
        <v>2301</v>
      </c>
      <c r="O332">
        <v>2336</v>
      </c>
    </row>
    <row r="333" spans="1:15" x14ac:dyDescent="0.25">
      <c r="A333" t="s">
        <v>618</v>
      </c>
      <c r="B333" t="s">
        <v>619</v>
      </c>
      <c r="C333">
        <v>2</v>
      </c>
      <c r="D333">
        <v>2000</v>
      </c>
      <c r="E333">
        <v>5512000</v>
      </c>
      <c r="F333">
        <v>2870</v>
      </c>
      <c r="G333">
        <v>2756</v>
      </c>
      <c r="H333">
        <v>2756</v>
      </c>
      <c r="I333">
        <v>-114</v>
      </c>
      <c r="J333">
        <v>3.9721000000000002</v>
      </c>
      <c r="K333">
        <v>2870</v>
      </c>
      <c r="L333">
        <v>0</v>
      </c>
      <c r="M333">
        <v>0</v>
      </c>
      <c r="N333">
        <v>2756</v>
      </c>
      <c r="O333">
        <v>2756</v>
      </c>
    </row>
    <row r="334" spans="1:15" x14ac:dyDescent="0.25">
      <c r="A334" t="s">
        <v>76</v>
      </c>
      <c r="B334" t="s">
        <v>77</v>
      </c>
      <c r="C334">
        <v>1158</v>
      </c>
      <c r="D334">
        <v>10501375</v>
      </c>
      <c r="E334">
        <v>13117719229</v>
      </c>
      <c r="F334">
        <v>1294</v>
      </c>
      <c r="G334">
        <v>1265</v>
      </c>
      <c r="H334">
        <v>1243</v>
      </c>
      <c r="I334">
        <v>-51</v>
      </c>
      <c r="J334">
        <v>3.9413</v>
      </c>
      <c r="K334">
        <v>1249</v>
      </c>
      <c r="L334">
        <v>-45</v>
      </c>
      <c r="M334">
        <v>3.4775999999999998</v>
      </c>
      <c r="N334">
        <v>1243</v>
      </c>
      <c r="O334">
        <v>1294</v>
      </c>
    </row>
    <row r="335" spans="1:15" x14ac:dyDescent="0.25">
      <c r="A335" t="s">
        <v>170</v>
      </c>
      <c r="B335" t="s">
        <v>171</v>
      </c>
      <c r="C335">
        <v>129</v>
      </c>
      <c r="D335">
        <v>719909</v>
      </c>
      <c r="E335">
        <v>2673971816</v>
      </c>
      <c r="F335">
        <v>3785</v>
      </c>
      <c r="G335">
        <v>3700</v>
      </c>
      <c r="H335">
        <v>3750</v>
      </c>
      <c r="I335">
        <v>-35</v>
      </c>
      <c r="J335">
        <v>0.92469999999999997</v>
      </c>
      <c r="K335">
        <v>3772</v>
      </c>
      <c r="L335">
        <v>-13</v>
      </c>
      <c r="M335">
        <v>0.34350000000000003</v>
      </c>
      <c r="N335">
        <v>3660</v>
      </c>
      <c r="O335">
        <v>3780</v>
      </c>
    </row>
    <row r="336" spans="1:15" x14ac:dyDescent="0.25">
      <c r="A336" t="s">
        <v>114</v>
      </c>
      <c r="B336" t="s">
        <v>115</v>
      </c>
      <c r="C336">
        <v>387</v>
      </c>
      <c r="D336">
        <v>3720405</v>
      </c>
      <c r="E336">
        <v>10354180140</v>
      </c>
      <c r="F336">
        <v>2833</v>
      </c>
      <c r="G336">
        <v>2820</v>
      </c>
      <c r="H336">
        <v>2782</v>
      </c>
      <c r="I336">
        <v>-51</v>
      </c>
      <c r="J336">
        <v>1.8002</v>
      </c>
      <c r="K336">
        <v>2812</v>
      </c>
      <c r="L336">
        <v>-21</v>
      </c>
      <c r="M336">
        <v>0.74129999999999996</v>
      </c>
      <c r="N336">
        <v>2740</v>
      </c>
      <c r="O336">
        <v>2820</v>
      </c>
    </row>
    <row r="337" spans="1:15" x14ac:dyDescent="0.25">
      <c r="A337" t="s">
        <v>230</v>
      </c>
      <c r="B337" t="s">
        <v>231</v>
      </c>
      <c r="C337">
        <v>126</v>
      </c>
      <c r="D337">
        <v>1051634</v>
      </c>
      <c r="E337">
        <v>2493949864</v>
      </c>
      <c r="F337">
        <v>2425</v>
      </c>
      <c r="G337">
        <v>2331</v>
      </c>
      <c r="H337">
        <v>2389</v>
      </c>
      <c r="I337">
        <v>-36</v>
      </c>
      <c r="J337">
        <v>1.4844999999999999</v>
      </c>
      <c r="K337">
        <v>2371</v>
      </c>
      <c r="L337">
        <v>-54</v>
      </c>
      <c r="M337">
        <v>2.2267999999999999</v>
      </c>
      <c r="N337">
        <v>2331</v>
      </c>
      <c r="O337">
        <v>2400</v>
      </c>
    </row>
    <row r="338" spans="1:15" x14ac:dyDescent="0.25">
      <c r="A338" t="s">
        <v>486</v>
      </c>
      <c r="B338" t="s">
        <v>487</v>
      </c>
      <c r="C338">
        <v>57</v>
      </c>
      <c r="D338">
        <v>101028</v>
      </c>
      <c r="E338">
        <v>1776834322</v>
      </c>
      <c r="F338">
        <v>17528</v>
      </c>
      <c r="G338">
        <v>17670</v>
      </c>
      <c r="H338">
        <v>17528</v>
      </c>
      <c r="I338">
        <v>0</v>
      </c>
      <c r="J338">
        <v>0</v>
      </c>
      <c r="K338">
        <v>17541</v>
      </c>
      <c r="L338">
        <v>13</v>
      </c>
      <c r="M338">
        <v>7.4200000000000002E-2</v>
      </c>
      <c r="N338">
        <v>16900</v>
      </c>
      <c r="O338">
        <v>17680</v>
      </c>
    </row>
    <row r="339" spans="1:15" x14ac:dyDescent="0.25">
      <c r="A339" t="s">
        <v>206</v>
      </c>
      <c r="B339" t="s">
        <v>207</v>
      </c>
      <c r="C339">
        <v>118</v>
      </c>
      <c r="D339">
        <v>311664</v>
      </c>
      <c r="E339">
        <v>2178994016</v>
      </c>
      <c r="F339">
        <v>7279</v>
      </c>
      <c r="G339">
        <v>6988</v>
      </c>
      <c r="H339">
        <v>6988</v>
      </c>
      <c r="I339">
        <v>-291</v>
      </c>
      <c r="J339">
        <v>3.9977999999999998</v>
      </c>
      <c r="K339">
        <v>7079</v>
      </c>
      <c r="L339">
        <v>-200</v>
      </c>
      <c r="M339">
        <v>2.7475999999999998</v>
      </c>
      <c r="N339">
        <v>6988</v>
      </c>
      <c r="O339">
        <v>7010</v>
      </c>
    </row>
    <row r="340" spans="1:15" x14ac:dyDescent="0.25">
      <c r="A340" t="s">
        <v>103</v>
      </c>
      <c r="B340" t="s">
        <v>104</v>
      </c>
      <c r="C340">
        <v>309</v>
      </c>
      <c r="D340">
        <v>2971355</v>
      </c>
      <c r="E340">
        <v>3419675306</v>
      </c>
      <c r="F340">
        <v>1186</v>
      </c>
      <c r="G340">
        <v>1151</v>
      </c>
      <c r="H340">
        <v>1150</v>
      </c>
      <c r="I340">
        <v>-36</v>
      </c>
      <c r="J340">
        <v>3.0354000000000001</v>
      </c>
      <c r="K340">
        <v>1178</v>
      </c>
      <c r="L340">
        <v>-8</v>
      </c>
      <c r="M340">
        <v>0.67449999999999999</v>
      </c>
      <c r="N340">
        <v>1149</v>
      </c>
      <c r="O340">
        <v>1166</v>
      </c>
    </row>
    <row r="341" spans="1:15" x14ac:dyDescent="0.25">
      <c r="A341" t="s">
        <v>725</v>
      </c>
      <c r="B341" t="s">
        <v>726</v>
      </c>
      <c r="C341">
        <v>3</v>
      </c>
      <c r="D341">
        <v>13300</v>
      </c>
      <c r="E341">
        <v>39514300</v>
      </c>
      <c r="F341">
        <v>3094</v>
      </c>
      <c r="G341">
        <v>2971</v>
      </c>
      <c r="H341">
        <v>2971</v>
      </c>
      <c r="I341">
        <v>-123</v>
      </c>
      <c r="J341">
        <v>3.9754</v>
      </c>
      <c r="K341">
        <v>3091</v>
      </c>
      <c r="L341">
        <v>-3</v>
      </c>
      <c r="M341">
        <v>9.7000000000000003E-2</v>
      </c>
      <c r="N341">
        <v>2971</v>
      </c>
      <c r="O341">
        <v>2971</v>
      </c>
    </row>
    <row r="342" spans="1:15" x14ac:dyDescent="0.25">
      <c r="A342" t="s">
        <v>248</v>
      </c>
      <c r="B342" t="s">
        <v>249</v>
      </c>
      <c r="C342">
        <v>32</v>
      </c>
      <c r="D342">
        <v>61044</v>
      </c>
      <c r="E342">
        <v>161494112</v>
      </c>
      <c r="F342">
        <v>2659</v>
      </c>
      <c r="G342">
        <v>2699</v>
      </c>
      <c r="H342">
        <v>2650</v>
      </c>
      <c r="I342">
        <v>-9</v>
      </c>
      <c r="J342">
        <v>0.33850000000000002</v>
      </c>
      <c r="K342">
        <v>2658</v>
      </c>
      <c r="L342">
        <v>-1</v>
      </c>
      <c r="M342">
        <v>3.7600000000000001E-2</v>
      </c>
      <c r="N342">
        <v>2612</v>
      </c>
      <c r="O342">
        <v>2700</v>
      </c>
    </row>
    <row r="343" spans="1:15" x14ac:dyDescent="0.25">
      <c r="A343" t="s">
        <v>244</v>
      </c>
      <c r="B343" t="s">
        <v>245</v>
      </c>
      <c r="C343">
        <v>145</v>
      </c>
      <c r="D343">
        <v>997779</v>
      </c>
      <c r="E343">
        <v>2980020392</v>
      </c>
      <c r="F343">
        <v>3110</v>
      </c>
      <c r="G343">
        <v>2990</v>
      </c>
      <c r="H343">
        <v>2986</v>
      </c>
      <c r="I343">
        <v>-124</v>
      </c>
      <c r="J343">
        <v>3.9870999999999999</v>
      </c>
      <c r="K343">
        <v>2987</v>
      </c>
      <c r="L343">
        <v>-123</v>
      </c>
      <c r="M343">
        <v>3.9550000000000001</v>
      </c>
      <c r="N343">
        <v>2986</v>
      </c>
      <c r="O343">
        <v>3005</v>
      </c>
    </row>
    <row r="344" spans="1:15" x14ac:dyDescent="0.25">
      <c r="A344" t="s">
        <v>275</v>
      </c>
      <c r="B344" t="s">
        <v>276</v>
      </c>
      <c r="C344">
        <v>58</v>
      </c>
      <c r="D344">
        <v>293580</v>
      </c>
      <c r="E344">
        <v>484268914</v>
      </c>
      <c r="F344">
        <v>1714</v>
      </c>
      <c r="G344">
        <v>1661</v>
      </c>
      <c r="H344">
        <v>1646</v>
      </c>
      <c r="I344">
        <v>-68</v>
      </c>
      <c r="J344">
        <v>3.9672999999999998</v>
      </c>
      <c r="K344">
        <v>1685</v>
      </c>
      <c r="L344">
        <v>-29</v>
      </c>
      <c r="M344">
        <v>1.6919</v>
      </c>
      <c r="N344">
        <v>1646</v>
      </c>
      <c r="O344">
        <v>1661</v>
      </c>
    </row>
    <row r="345" spans="1:15" x14ac:dyDescent="0.25">
      <c r="A345" t="s">
        <v>312</v>
      </c>
      <c r="B345" t="s">
        <v>313</v>
      </c>
      <c r="C345">
        <v>79</v>
      </c>
      <c r="D345">
        <v>295457</v>
      </c>
      <c r="E345">
        <v>1363044206</v>
      </c>
      <c r="F345">
        <v>4715</v>
      </c>
      <c r="G345">
        <v>4533</v>
      </c>
      <c r="H345">
        <v>4610</v>
      </c>
      <c r="I345">
        <v>-105</v>
      </c>
      <c r="J345">
        <v>2.2269000000000001</v>
      </c>
      <c r="K345">
        <v>4613</v>
      </c>
      <c r="L345">
        <v>-102</v>
      </c>
      <c r="M345">
        <v>2.1633</v>
      </c>
      <c r="N345">
        <v>4533</v>
      </c>
      <c r="O345">
        <v>4779</v>
      </c>
    </row>
    <row r="346" spans="1:15" x14ac:dyDescent="0.25">
      <c r="A346" t="s">
        <v>120</v>
      </c>
      <c r="B346" t="s">
        <v>93</v>
      </c>
      <c r="C346">
        <v>615</v>
      </c>
      <c r="D346">
        <v>6807281</v>
      </c>
      <c r="E346">
        <v>12795547829</v>
      </c>
      <c r="F346">
        <v>1957</v>
      </c>
      <c r="G346">
        <v>1884</v>
      </c>
      <c r="H346">
        <v>1879</v>
      </c>
      <c r="I346">
        <v>-78</v>
      </c>
      <c r="J346">
        <v>3.9857</v>
      </c>
      <c r="K346">
        <v>1880</v>
      </c>
      <c r="L346">
        <v>-77</v>
      </c>
      <c r="M346">
        <v>3.9346000000000001</v>
      </c>
      <c r="N346">
        <v>1879</v>
      </c>
      <c r="O346">
        <v>1899</v>
      </c>
    </row>
    <row r="347" spans="1:15" x14ac:dyDescent="0.25">
      <c r="A347" t="s">
        <v>92</v>
      </c>
      <c r="B347" t="s">
        <v>93</v>
      </c>
      <c r="C347">
        <v>514</v>
      </c>
      <c r="D347">
        <v>9177028</v>
      </c>
      <c r="E347">
        <v>7834850576</v>
      </c>
      <c r="F347">
        <v>923</v>
      </c>
      <c r="G347">
        <v>872</v>
      </c>
      <c r="H347">
        <v>850</v>
      </c>
      <c r="I347">
        <v>-73</v>
      </c>
      <c r="J347">
        <v>7.9089999999999998</v>
      </c>
      <c r="K347">
        <v>854</v>
      </c>
      <c r="L347">
        <v>-69</v>
      </c>
      <c r="M347">
        <v>7.4756</v>
      </c>
      <c r="N347">
        <v>850</v>
      </c>
      <c r="O347">
        <v>887</v>
      </c>
    </row>
    <row r="348" spans="1:15" x14ac:dyDescent="0.25">
      <c r="A348" t="s">
        <v>213</v>
      </c>
      <c r="B348" t="s">
        <v>214</v>
      </c>
      <c r="C348">
        <v>6</v>
      </c>
      <c r="D348">
        <v>3760</v>
      </c>
      <c r="E348">
        <v>9081800</v>
      </c>
      <c r="F348">
        <v>2432</v>
      </c>
      <c r="G348">
        <v>2460</v>
      </c>
      <c r="H348">
        <v>2401</v>
      </c>
      <c r="I348">
        <v>-31</v>
      </c>
      <c r="J348">
        <v>1.2746999999999999</v>
      </c>
      <c r="K348">
        <v>2415</v>
      </c>
      <c r="L348">
        <v>-17</v>
      </c>
      <c r="M348">
        <v>0.69899999999999995</v>
      </c>
      <c r="N348">
        <v>2401</v>
      </c>
      <c r="O348">
        <v>2460</v>
      </c>
    </row>
    <row r="349" spans="1:15" x14ac:dyDescent="0.25">
      <c r="A349" t="s">
        <v>65</v>
      </c>
      <c r="B349" t="s">
        <v>66</v>
      </c>
      <c r="C349">
        <v>520</v>
      </c>
      <c r="D349">
        <v>14656923</v>
      </c>
      <c r="E349">
        <v>19644246883</v>
      </c>
      <c r="F349">
        <v>1395</v>
      </c>
      <c r="G349">
        <v>1340</v>
      </c>
      <c r="H349">
        <v>1340</v>
      </c>
      <c r="I349">
        <v>-55</v>
      </c>
      <c r="J349">
        <v>3.9426999999999999</v>
      </c>
      <c r="K349">
        <v>1340</v>
      </c>
      <c r="L349">
        <v>-55</v>
      </c>
      <c r="M349">
        <v>3.9426999999999999</v>
      </c>
      <c r="N349">
        <v>1340</v>
      </c>
      <c r="O349">
        <v>1369</v>
      </c>
    </row>
    <row r="350" spans="1:15" x14ac:dyDescent="0.25">
      <c r="A350" t="s">
        <v>318</v>
      </c>
      <c r="B350" t="s">
        <v>319</v>
      </c>
      <c r="C350">
        <v>59</v>
      </c>
      <c r="D350">
        <v>105100</v>
      </c>
      <c r="E350">
        <v>179037286</v>
      </c>
      <c r="F350">
        <v>1777</v>
      </c>
      <c r="G350">
        <v>1769</v>
      </c>
      <c r="H350">
        <v>1700</v>
      </c>
      <c r="I350">
        <v>-77</v>
      </c>
      <c r="J350">
        <v>4.3331</v>
      </c>
      <c r="K350">
        <v>1703</v>
      </c>
      <c r="L350">
        <v>-74</v>
      </c>
      <c r="M350">
        <v>4.1642999999999999</v>
      </c>
      <c r="N350">
        <v>1691</v>
      </c>
      <c r="O350">
        <v>1769</v>
      </c>
    </row>
    <row r="351" spans="1:15" x14ac:dyDescent="0.25">
      <c r="A351" t="s">
        <v>49</v>
      </c>
      <c r="B351" t="s">
        <v>50</v>
      </c>
      <c r="C351">
        <v>1166</v>
      </c>
      <c r="D351">
        <v>23535583</v>
      </c>
      <c r="E351">
        <v>34264229151</v>
      </c>
      <c r="F351">
        <v>1515</v>
      </c>
      <c r="G351">
        <v>1455</v>
      </c>
      <c r="H351">
        <v>1461</v>
      </c>
      <c r="I351">
        <v>-54</v>
      </c>
      <c r="J351">
        <v>3.5644</v>
      </c>
      <c r="K351">
        <v>1456</v>
      </c>
      <c r="L351">
        <v>-59</v>
      </c>
      <c r="M351">
        <v>3.8944000000000001</v>
      </c>
      <c r="N351">
        <v>1455</v>
      </c>
      <c r="O351">
        <v>1485</v>
      </c>
    </row>
    <row r="352" spans="1:15" x14ac:dyDescent="0.25">
      <c r="A352" t="s">
        <v>134</v>
      </c>
      <c r="B352" t="s">
        <v>135</v>
      </c>
      <c r="C352">
        <v>596</v>
      </c>
      <c r="D352">
        <v>4843802</v>
      </c>
      <c r="E352">
        <v>15356891690</v>
      </c>
      <c r="F352">
        <v>3301</v>
      </c>
      <c r="G352">
        <v>3171</v>
      </c>
      <c r="H352">
        <v>3169</v>
      </c>
      <c r="I352">
        <v>-132</v>
      </c>
      <c r="J352">
        <v>3.9988000000000001</v>
      </c>
      <c r="K352">
        <v>3170</v>
      </c>
      <c r="L352">
        <v>-131</v>
      </c>
      <c r="M352">
        <v>3.9685000000000001</v>
      </c>
      <c r="N352">
        <v>3169</v>
      </c>
      <c r="O352">
        <v>3193</v>
      </c>
    </row>
    <row r="353" spans="1:15" x14ac:dyDescent="0.25">
      <c r="A353" t="s">
        <v>271</v>
      </c>
      <c r="B353" t="s">
        <v>272</v>
      </c>
      <c r="C353">
        <v>34</v>
      </c>
      <c r="D353">
        <v>215290</v>
      </c>
      <c r="E353">
        <v>493498706</v>
      </c>
      <c r="F353">
        <v>2338</v>
      </c>
      <c r="G353">
        <v>2338</v>
      </c>
      <c r="H353">
        <v>2273</v>
      </c>
      <c r="I353">
        <v>-65</v>
      </c>
      <c r="J353">
        <v>2.7801999999999998</v>
      </c>
      <c r="K353">
        <v>2331</v>
      </c>
      <c r="L353">
        <v>-7</v>
      </c>
      <c r="M353">
        <v>0.2994</v>
      </c>
      <c r="N353">
        <v>2251</v>
      </c>
      <c r="O353">
        <v>2338</v>
      </c>
    </row>
    <row r="354" spans="1:15" x14ac:dyDescent="0.25">
      <c r="A354" t="s">
        <v>720</v>
      </c>
      <c r="B354" t="s">
        <v>721</v>
      </c>
      <c r="C354">
        <v>10</v>
      </c>
      <c r="D354">
        <v>90104</v>
      </c>
      <c r="E354">
        <v>304058971</v>
      </c>
      <c r="F354">
        <v>3372</v>
      </c>
      <c r="G354">
        <v>3238</v>
      </c>
      <c r="H354">
        <v>3240</v>
      </c>
      <c r="I354">
        <v>-132</v>
      </c>
      <c r="J354">
        <v>3.9146000000000001</v>
      </c>
      <c r="K354">
        <v>3373</v>
      </c>
      <c r="L354">
        <v>1</v>
      </c>
      <c r="M354">
        <v>2.9700000000000001E-2</v>
      </c>
      <c r="N354">
        <v>3238</v>
      </c>
      <c r="O354">
        <v>3499</v>
      </c>
    </row>
    <row r="355" spans="1:15" x14ac:dyDescent="0.25">
      <c r="A355" t="s">
        <v>509</v>
      </c>
      <c r="B355" t="s">
        <v>510</v>
      </c>
      <c r="C355">
        <v>41</v>
      </c>
      <c r="D355">
        <v>123330</v>
      </c>
      <c r="E355">
        <v>229425603</v>
      </c>
      <c r="F355">
        <v>1916</v>
      </c>
      <c r="G355">
        <v>1856</v>
      </c>
      <c r="H355">
        <v>1862</v>
      </c>
      <c r="I355">
        <v>-54</v>
      </c>
      <c r="J355">
        <v>2.8184</v>
      </c>
      <c r="K355">
        <v>1907</v>
      </c>
      <c r="L355">
        <v>-9</v>
      </c>
      <c r="M355">
        <v>0.46970000000000001</v>
      </c>
      <c r="N355">
        <v>1852</v>
      </c>
      <c r="O355">
        <v>1872</v>
      </c>
    </row>
    <row r="356" spans="1:15" x14ac:dyDescent="0.25">
      <c r="A356" t="s">
        <v>604</v>
      </c>
      <c r="B356" t="s">
        <v>605</v>
      </c>
      <c r="C356">
        <v>8</v>
      </c>
      <c r="D356">
        <v>224000</v>
      </c>
      <c r="E356">
        <v>501050000</v>
      </c>
      <c r="F356">
        <v>2276</v>
      </c>
      <c r="G356">
        <v>2270</v>
      </c>
      <c r="H356">
        <v>2330</v>
      </c>
      <c r="I356">
        <v>54</v>
      </c>
      <c r="J356">
        <v>2.3725999999999998</v>
      </c>
      <c r="K356">
        <v>2237</v>
      </c>
      <c r="L356">
        <v>-39</v>
      </c>
      <c r="M356">
        <v>1.7135</v>
      </c>
      <c r="N356">
        <v>2200</v>
      </c>
      <c r="O356">
        <v>2330</v>
      </c>
    </row>
    <row r="357" spans="1:15" x14ac:dyDescent="0.25">
      <c r="A357" t="s">
        <v>655</v>
      </c>
      <c r="B357" t="s">
        <v>656</v>
      </c>
      <c r="C357">
        <v>27</v>
      </c>
      <c r="D357">
        <v>32834</v>
      </c>
      <c r="E357">
        <v>71022590</v>
      </c>
      <c r="F357">
        <v>2225</v>
      </c>
      <c r="G357">
        <v>2136</v>
      </c>
      <c r="H357">
        <v>2210</v>
      </c>
      <c r="I357">
        <v>-15</v>
      </c>
      <c r="J357">
        <v>0.67420000000000002</v>
      </c>
      <c r="K357">
        <v>2222</v>
      </c>
      <c r="L357">
        <v>-3</v>
      </c>
      <c r="M357">
        <v>0.1348</v>
      </c>
      <c r="N357">
        <v>2136</v>
      </c>
      <c r="O357">
        <v>2235</v>
      </c>
    </row>
    <row r="358" spans="1:15" x14ac:dyDescent="0.25">
      <c r="A358" t="s">
        <v>464</v>
      </c>
      <c r="B358" t="s">
        <v>465</v>
      </c>
      <c r="C358">
        <v>40</v>
      </c>
      <c r="D358">
        <v>74595</v>
      </c>
      <c r="E358">
        <v>267325501</v>
      </c>
      <c r="F358">
        <v>3682</v>
      </c>
      <c r="G358">
        <v>3600</v>
      </c>
      <c r="H358">
        <v>3575</v>
      </c>
      <c r="I358">
        <v>-107</v>
      </c>
      <c r="J358">
        <v>2.9060000000000001</v>
      </c>
      <c r="K358">
        <v>3679</v>
      </c>
      <c r="L358">
        <v>-3</v>
      </c>
      <c r="M358">
        <v>8.1500000000000003E-2</v>
      </c>
      <c r="N358">
        <v>3570</v>
      </c>
      <c r="O358">
        <v>3600</v>
      </c>
    </row>
    <row r="359" spans="1:15" x14ac:dyDescent="0.25">
      <c r="A359" t="s">
        <v>223</v>
      </c>
      <c r="B359" t="s">
        <v>224</v>
      </c>
      <c r="C359">
        <v>100</v>
      </c>
      <c r="D359">
        <v>446675</v>
      </c>
      <c r="E359">
        <v>947595790</v>
      </c>
      <c r="F359">
        <v>2208</v>
      </c>
      <c r="G359">
        <v>2120</v>
      </c>
      <c r="H359">
        <v>2123</v>
      </c>
      <c r="I359">
        <v>-85</v>
      </c>
      <c r="J359">
        <v>3.8496000000000001</v>
      </c>
      <c r="K359">
        <v>2156</v>
      </c>
      <c r="L359">
        <v>-52</v>
      </c>
      <c r="M359">
        <v>2.3551000000000002</v>
      </c>
      <c r="N359">
        <v>2120</v>
      </c>
      <c r="O359">
        <v>2132</v>
      </c>
    </row>
    <row r="360" spans="1:15" x14ac:dyDescent="0.25">
      <c r="A360" t="s">
        <v>121</v>
      </c>
      <c r="B360" t="s">
        <v>122</v>
      </c>
      <c r="C360">
        <v>492</v>
      </c>
      <c r="D360">
        <v>2485950</v>
      </c>
      <c r="E360">
        <v>18423439327</v>
      </c>
      <c r="F360">
        <v>7439</v>
      </c>
      <c r="G360">
        <v>7470</v>
      </c>
      <c r="H360">
        <v>7270</v>
      </c>
      <c r="I360">
        <v>-169</v>
      </c>
      <c r="J360">
        <v>2.2717999999999998</v>
      </c>
      <c r="K360">
        <v>7426</v>
      </c>
      <c r="L360">
        <v>-13</v>
      </c>
      <c r="M360">
        <v>0.17480000000000001</v>
      </c>
      <c r="N360">
        <v>7245</v>
      </c>
      <c r="O360">
        <v>7479</v>
      </c>
    </row>
    <row r="361" spans="1:15" x14ac:dyDescent="0.25">
      <c r="A361" t="s">
        <v>637</v>
      </c>
      <c r="B361" t="s">
        <v>638</v>
      </c>
      <c r="C361">
        <v>2</v>
      </c>
      <c r="D361">
        <v>20000</v>
      </c>
      <c r="E361">
        <v>37800000</v>
      </c>
      <c r="F361">
        <v>1869</v>
      </c>
      <c r="G361">
        <v>1890</v>
      </c>
      <c r="H361">
        <v>1890</v>
      </c>
      <c r="I361">
        <v>21</v>
      </c>
      <c r="J361">
        <v>1.1235999999999999</v>
      </c>
      <c r="K361">
        <v>1890</v>
      </c>
      <c r="L361">
        <v>21</v>
      </c>
      <c r="M361">
        <v>1.1235999999999999</v>
      </c>
      <c r="N361">
        <v>1890</v>
      </c>
      <c r="O361">
        <v>1890</v>
      </c>
    </row>
    <row r="362" spans="1:15" x14ac:dyDescent="0.25">
      <c r="A362" t="s">
        <v>657</v>
      </c>
      <c r="B362" t="s">
        <v>658</v>
      </c>
      <c r="C362">
        <v>17</v>
      </c>
      <c r="D362">
        <v>152706</v>
      </c>
      <c r="E362">
        <v>443229026</v>
      </c>
      <c r="F362">
        <v>2920</v>
      </c>
      <c r="G362">
        <v>2920</v>
      </c>
      <c r="H362">
        <v>2901</v>
      </c>
      <c r="I362">
        <v>-19</v>
      </c>
      <c r="J362">
        <v>0.65069999999999995</v>
      </c>
      <c r="K362">
        <v>2902</v>
      </c>
      <c r="L362">
        <v>-18</v>
      </c>
      <c r="M362">
        <v>0.61639999999999995</v>
      </c>
      <c r="N362">
        <v>2901</v>
      </c>
      <c r="O362">
        <v>3000</v>
      </c>
    </row>
    <row r="363" spans="1:15" x14ac:dyDescent="0.25">
      <c r="A363" t="s">
        <v>447</v>
      </c>
      <c r="B363" t="s">
        <v>448</v>
      </c>
      <c r="C363">
        <v>9</v>
      </c>
      <c r="D363">
        <v>74500</v>
      </c>
      <c r="E363">
        <v>207216851</v>
      </c>
      <c r="F363">
        <v>2807</v>
      </c>
      <c r="G363">
        <v>2870</v>
      </c>
      <c r="H363">
        <v>2782</v>
      </c>
      <c r="I363">
        <v>-25</v>
      </c>
      <c r="J363">
        <v>0.89059999999999995</v>
      </c>
      <c r="K363">
        <v>2806</v>
      </c>
      <c r="L363">
        <v>-1</v>
      </c>
      <c r="M363">
        <v>3.56E-2</v>
      </c>
      <c r="N363">
        <v>2766</v>
      </c>
      <c r="O363">
        <v>2870</v>
      </c>
    </row>
    <row r="364" spans="1:15" x14ac:dyDescent="0.25">
      <c r="A364" t="s">
        <v>155</v>
      </c>
      <c r="B364" t="s">
        <v>156</v>
      </c>
      <c r="C364">
        <v>222</v>
      </c>
      <c r="D364">
        <v>1551735</v>
      </c>
      <c r="E364">
        <v>2333113916</v>
      </c>
      <c r="F364">
        <v>1565</v>
      </c>
      <c r="G364">
        <v>1541</v>
      </c>
      <c r="H364">
        <v>1487</v>
      </c>
      <c r="I364">
        <v>-78</v>
      </c>
      <c r="J364">
        <v>4.984</v>
      </c>
      <c r="K364">
        <v>1504</v>
      </c>
      <c r="L364">
        <v>-61</v>
      </c>
      <c r="M364">
        <v>3.8978000000000002</v>
      </c>
      <c r="N364">
        <v>1487</v>
      </c>
      <c r="O364">
        <v>1570</v>
      </c>
    </row>
    <row r="365" spans="1:15" x14ac:dyDescent="0.25">
      <c r="A365" t="s">
        <v>316</v>
      </c>
      <c r="B365" t="s">
        <v>317</v>
      </c>
      <c r="C365">
        <v>43</v>
      </c>
      <c r="D365">
        <v>97607</v>
      </c>
      <c r="E365">
        <v>167813961</v>
      </c>
      <c r="F365">
        <v>1790</v>
      </c>
      <c r="G365">
        <v>1718</v>
      </c>
      <c r="H365">
        <v>1720</v>
      </c>
      <c r="I365">
        <v>-70</v>
      </c>
      <c r="J365">
        <v>3.9106000000000001</v>
      </c>
      <c r="K365">
        <v>1719</v>
      </c>
      <c r="L365">
        <v>-71</v>
      </c>
      <c r="M365">
        <v>3.9664999999999999</v>
      </c>
      <c r="N365">
        <v>1717</v>
      </c>
      <c r="O365">
        <v>1721</v>
      </c>
    </row>
    <row r="366" spans="1:15" x14ac:dyDescent="0.25">
      <c r="A366" t="s">
        <v>82</v>
      </c>
      <c r="B366" t="s">
        <v>83</v>
      </c>
      <c r="C366">
        <v>543</v>
      </c>
      <c r="D366">
        <v>8607691</v>
      </c>
      <c r="E366">
        <v>18257670967</v>
      </c>
      <c r="F366">
        <v>2209</v>
      </c>
      <c r="G366">
        <v>2121</v>
      </c>
      <c r="H366">
        <v>2122</v>
      </c>
      <c r="I366">
        <v>-87</v>
      </c>
      <c r="J366">
        <v>3.9384000000000001</v>
      </c>
      <c r="K366">
        <v>2121</v>
      </c>
      <c r="L366">
        <v>-88</v>
      </c>
      <c r="M366">
        <v>3.9836999999999998</v>
      </c>
      <c r="N366">
        <v>2121</v>
      </c>
      <c r="O366">
        <v>2130</v>
      </c>
    </row>
    <row r="367" spans="1:15" x14ac:dyDescent="0.25">
      <c r="A367" t="s">
        <v>240</v>
      </c>
      <c r="B367" t="s">
        <v>241</v>
      </c>
      <c r="C367">
        <v>172</v>
      </c>
      <c r="D367">
        <v>2270695</v>
      </c>
      <c r="E367">
        <v>3700814396</v>
      </c>
      <c r="F367">
        <v>1696</v>
      </c>
      <c r="G367">
        <v>1631</v>
      </c>
      <c r="H367">
        <v>1629</v>
      </c>
      <c r="I367">
        <v>-67</v>
      </c>
      <c r="J367">
        <v>3.9504999999999999</v>
      </c>
      <c r="K367">
        <v>1630</v>
      </c>
      <c r="L367">
        <v>-66</v>
      </c>
      <c r="M367">
        <v>3.8915000000000002</v>
      </c>
      <c r="N367">
        <v>1629</v>
      </c>
      <c r="O367">
        <v>1700</v>
      </c>
    </row>
    <row r="368" spans="1:15" x14ac:dyDescent="0.25">
      <c r="A368" t="s">
        <v>101</v>
      </c>
      <c r="B368" t="s">
        <v>102</v>
      </c>
      <c r="C368">
        <v>604</v>
      </c>
      <c r="D368">
        <v>6808482</v>
      </c>
      <c r="E368">
        <v>9516481263</v>
      </c>
      <c r="F368">
        <v>1452</v>
      </c>
      <c r="G368">
        <v>1394</v>
      </c>
      <c r="H368">
        <v>1410</v>
      </c>
      <c r="I368">
        <v>-42</v>
      </c>
      <c r="J368">
        <v>2.8925999999999998</v>
      </c>
      <c r="K368">
        <v>1398</v>
      </c>
      <c r="L368">
        <v>-54</v>
      </c>
      <c r="M368">
        <v>3.7189999999999999</v>
      </c>
      <c r="N368">
        <v>1394</v>
      </c>
      <c r="O368">
        <v>1448</v>
      </c>
    </row>
    <row r="369" spans="1:15" x14ac:dyDescent="0.25">
      <c r="A369" t="s">
        <v>408</v>
      </c>
      <c r="B369" t="s">
        <v>409</v>
      </c>
      <c r="C369">
        <v>42</v>
      </c>
      <c r="D369">
        <v>153281</v>
      </c>
      <c r="E369">
        <v>317632635</v>
      </c>
      <c r="F369">
        <v>2111</v>
      </c>
      <c r="G369">
        <v>2101</v>
      </c>
      <c r="H369">
        <v>2050</v>
      </c>
      <c r="I369">
        <v>-61</v>
      </c>
      <c r="J369">
        <v>2.8896000000000002</v>
      </c>
      <c r="K369">
        <v>2094</v>
      </c>
      <c r="L369">
        <v>-17</v>
      </c>
      <c r="M369">
        <v>0.80530000000000002</v>
      </c>
      <c r="N369">
        <v>2050</v>
      </c>
      <c r="O369">
        <v>2123</v>
      </c>
    </row>
    <row r="370" spans="1:15" x14ac:dyDescent="0.25">
      <c r="A370" t="s">
        <v>710</v>
      </c>
      <c r="B370" t="s">
        <v>711</v>
      </c>
      <c r="C370">
        <v>2</v>
      </c>
      <c r="D370">
        <v>1777</v>
      </c>
      <c r="E370">
        <v>3836700</v>
      </c>
      <c r="F370">
        <v>2100</v>
      </c>
      <c r="G370">
        <v>2100</v>
      </c>
      <c r="H370">
        <v>2205</v>
      </c>
      <c r="I370">
        <v>105</v>
      </c>
      <c r="J370">
        <v>5</v>
      </c>
      <c r="K370">
        <v>2159</v>
      </c>
      <c r="L370">
        <v>59</v>
      </c>
      <c r="M370">
        <v>2.8094999999999999</v>
      </c>
      <c r="N370">
        <v>2100</v>
      </c>
      <c r="O370">
        <v>2205</v>
      </c>
    </row>
    <row r="371" spans="1:15" x14ac:dyDescent="0.25">
      <c r="A371" t="s">
        <v>610</v>
      </c>
      <c r="B371" t="s">
        <v>611</v>
      </c>
      <c r="C371">
        <v>2</v>
      </c>
      <c r="D371">
        <v>200</v>
      </c>
      <c r="E371">
        <v>200001000</v>
      </c>
      <c r="F371">
        <v>100.01</v>
      </c>
      <c r="G371">
        <v>100.01</v>
      </c>
      <c r="H371">
        <v>100</v>
      </c>
      <c r="I371">
        <v>-0.01</v>
      </c>
      <c r="J371">
        <v>0.01</v>
      </c>
      <c r="K371">
        <v>100</v>
      </c>
      <c r="L371">
        <v>-0.01</v>
      </c>
      <c r="M371">
        <v>0.01</v>
      </c>
      <c r="N371">
        <v>100</v>
      </c>
      <c r="O371">
        <v>100.01</v>
      </c>
    </row>
    <row r="372" spans="1:15" x14ac:dyDescent="0.25">
      <c r="A372" t="s">
        <v>734</v>
      </c>
      <c r="B372" t="s">
        <v>735</v>
      </c>
      <c r="C372">
        <v>2</v>
      </c>
      <c r="D372">
        <v>46</v>
      </c>
      <c r="E372">
        <v>46000000</v>
      </c>
      <c r="F372">
        <v>100.01</v>
      </c>
      <c r="G372">
        <v>100</v>
      </c>
      <c r="H372">
        <v>100</v>
      </c>
      <c r="I372">
        <v>-0.01</v>
      </c>
      <c r="J372">
        <v>0.01</v>
      </c>
      <c r="K372">
        <v>100</v>
      </c>
      <c r="L372">
        <v>-0.01</v>
      </c>
      <c r="M372">
        <v>0.01</v>
      </c>
      <c r="N372">
        <v>100</v>
      </c>
      <c r="O372">
        <v>100</v>
      </c>
    </row>
    <row r="373" spans="1:15" x14ac:dyDescent="0.25">
      <c r="A373" t="s">
        <v>180</v>
      </c>
      <c r="B373" t="s">
        <v>181</v>
      </c>
      <c r="C373">
        <v>111</v>
      </c>
      <c r="D373">
        <v>444718</v>
      </c>
      <c r="E373">
        <v>1606066521</v>
      </c>
      <c r="F373">
        <v>3723</v>
      </c>
      <c r="G373">
        <v>3701</v>
      </c>
      <c r="H373">
        <v>3596</v>
      </c>
      <c r="I373">
        <v>-127</v>
      </c>
      <c r="J373">
        <v>3.4112</v>
      </c>
      <c r="K373">
        <v>3704</v>
      </c>
      <c r="L373">
        <v>-19</v>
      </c>
      <c r="M373">
        <v>0.51029999999999998</v>
      </c>
      <c r="N373">
        <v>3590</v>
      </c>
      <c r="O373">
        <v>3701</v>
      </c>
    </row>
    <row r="374" spans="1:15" x14ac:dyDescent="0.25">
      <c r="A374" t="s">
        <v>130</v>
      </c>
      <c r="B374" t="s">
        <v>131</v>
      </c>
      <c r="C374">
        <v>295</v>
      </c>
      <c r="D374">
        <v>3347656</v>
      </c>
      <c r="E374">
        <v>2284315423</v>
      </c>
      <c r="F374">
        <v>703</v>
      </c>
      <c r="G374">
        <v>690</v>
      </c>
      <c r="H374">
        <v>675</v>
      </c>
      <c r="I374">
        <v>-28</v>
      </c>
      <c r="J374">
        <v>3.9828999999999999</v>
      </c>
      <c r="K374">
        <v>682</v>
      </c>
      <c r="L374">
        <v>-21</v>
      </c>
      <c r="M374">
        <v>2.9872000000000001</v>
      </c>
      <c r="N374">
        <v>675</v>
      </c>
      <c r="O374">
        <v>699</v>
      </c>
    </row>
    <row r="375" spans="1:15" x14ac:dyDescent="0.25">
      <c r="A375" t="s">
        <v>132</v>
      </c>
      <c r="B375" t="s">
        <v>133</v>
      </c>
      <c r="C375">
        <v>282</v>
      </c>
      <c r="D375">
        <v>1456511</v>
      </c>
      <c r="E375">
        <v>3199611532</v>
      </c>
      <c r="F375">
        <v>2241</v>
      </c>
      <c r="G375">
        <v>2239</v>
      </c>
      <c r="H375">
        <v>2163</v>
      </c>
      <c r="I375">
        <v>-78</v>
      </c>
      <c r="J375">
        <v>3.4805999999999999</v>
      </c>
      <c r="K375">
        <v>2197</v>
      </c>
      <c r="L375">
        <v>-44</v>
      </c>
      <c r="M375">
        <v>1.9634</v>
      </c>
      <c r="N375">
        <v>2160</v>
      </c>
      <c r="O375">
        <v>2239</v>
      </c>
    </row>
    <row r="376" spans="1:15" x14ac:dyDescent="0.25">
      <c r="A376" t="s">
        <v>356</v>
      </c>
      <c r="B376" t="s">
        <v>357</v>
      </c>
      <c r="C376">
        <v>58</v>
      </c>
      <c r="D376">
        <v>552870</v>
      </c>
      <c r="E376">
        <v>1493045274</v>
      </c>
      <c r="F376">
        <v>2732</v>
      </c>
      <c r="G376">
        <v>2800</v>
      </c>
      <c r="H376">
        <v>2700</v>
      </c>
      <c r="I376">
        <v>-32</v>
      </c>
      <c r="J376">
        <v>1.1713</v>
      </c>
      <c r="K376">
        <v>2727</v>
      </c>
      <c r="L376">
        <v>-5</v>
      </c>
      <c r="M376">
        <v>0.183</v>
      </c>
      <c r="N376">
        <v>2651</v>
      </c>
      <c r="O376">
        <v>2800</v>
      </c>
    </row>
    <row r="377" spans="1:15" x14ac:dyDescent="0.25">
      <c r="A377" t="s">
        <v>425</v>
      </c>
      <c r="B377" t="s">
        <v>426</v>
      </c>
      <c r="C377">
        <v>55</v>
      </c>
      <c r="D377">
        <v>256100</v>
      </c>
      <c r="E377">
        <v>542427000</v>
      </c>
      <c r="F377">
        <v>2206</v>
      </c>
      <c r="G377">
        <v>2118</v>
      </c>
      <c r="H377">
        <v>2118</v>
      </c>
      <c r="I377">
        <v>-88</v>
      </c>
      <c r="J377">
        <v>3.9891000000000001</v>
      </c>
      <c r="K377">
        <v>2118</v>
      </c>
      <c r="L377">
        <v>-88</v>
      </c>
      <c r="M377">
        <v>3.9891000000000001</v>
      </c>
      <c r="N377">
        <v>2118</v>
      </c>
      <c r="O377">
        <v>2120</v>
      </c>
    </row>
    <row r="378" spans="1:15" x14ac:dyDescent="0.25">
      <c r="A378" t="s">
        <v>507</v>
      </c>
      <c r="B378" t="s">
        <v>508</v>
      </c>
      <c r="C378">
        <v>8</v>
      </c>
      <c r="D378">
        <v>33154</v>
      </c>
      <c r="E378">
        <v>69456604</v>
      </c>
      <c r="F378">
        <v>2147</v>
      </c>
      <c r="G378">
        <v>2072</v>
      </c>
      <c r="H378">
        <v>2120</v>
      </c>
      <c r="I378">
        <v>-27</v>
      </c>
      <c r="J378">
        <v>1.2576000000000001</v>
      </c>
      <c r="K378">
        <v>2146</v>
      </c>
      <c r="L378">
        <v>-1</v>
      </c>
      <c r="M378">
        <v>4.6600000000000003E-2</v>
      </c>
      <c r="N378">
        <v>2072</v>
      </c>
      <c r="O378">
        <v>2120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سبد 2</vt:lpstr>
      <vt:lpstr>سبد 3</vt:lpstr>
      <vt:lpstr>Sheet3</vt:lpstr>
      <vt:lpstr>Sheet6</vt:lpstr>
      <vt:lpstr>Sheet7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2014-05-17T08:23:04Z</dcterms:modified>
</cp:coreProperties>
</file>